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firstSheet="4" activeTab="13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06" i="36" l="1"/>
  <c r="G6" i="23" l="1"/>
  <c r="F6" i="23"/>
  <c r="G5" i="23"/>
  <c r="F5" i="23"/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<sst xmlns="http://schemas.openxmlformats.org/spreadsheetml/2006/main" count="4767" uniqueCount="383">
  <si>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</si>
  <si>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</si>
  <si>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</si>
  <si>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</si>
  <si>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</si>
  <si>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</si>
  <si>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</si>
  <si>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</si>
  <si>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</si>
  <si>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</si>
  <si>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</si>
  <si>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</si>
  <si>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</si>
  <si>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</si>
  <si>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</si>
  <si>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</si>
  <si>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</si>
  <si>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</si>
  <si>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</si>
  <si>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</si>
  <si>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</si>
  <si>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</si>
  <si>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</si>
  <si>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</si>
  <si>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</si>
  <si>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</si>
  <si>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</si>
  <si>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</si>
  <si>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</si>
  <si>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</si>
  <si>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</si>
  <si>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</si>
  <si>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</si>
  <si>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</si>
  <si>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</si>
  <si>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</si>
  <si>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</si>
  <si>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</si>
  <si>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</si>
  <si>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</si>
  <si>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</si>
  <si>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</si>
  <si>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</si>
  <si>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</si>
  <si>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</si>
  <si>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</si>
  <si>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</si>
  <si>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</si>
  <si>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</si>
  <si>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</si>
  <si>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</si>
  <si>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</si>
  <si>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</si>
  <si>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</si>
  <si>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</si>
  <si>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</si>
  <si>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</si>
  <si>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</si>
  <si>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</si>
  <si>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</si>
  <si>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</si>
  <si>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</si>
  <si>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</si>
  <si>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</si>
  <si>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</si>
  <si>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</si>
  <si>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</si>
  <si>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</si>
  <si>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</si>
  <si>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</si>
  <si>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</si>
  <si>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</si>
  <si>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</si>
  <si>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</si>
  <si>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</si>
  <si>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</si>
  <si>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</si>
  <si>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</si>
  <si>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</si>
  <si>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</si>
  <si>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</si>
  <si>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</si>
  <si>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</si>
  <si>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</si>
  <si>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</si>
  <si>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</si>
  <si>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</si>
  <si>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</si>
  <si>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</si>
  <si>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</si>
  <si>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</si>
  <si>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</si>
  <si>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</si>
  <si>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</si>
  <si>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</si>
  <si>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</si>
  <si>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</si>
  <si>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</si>
  <si>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</si>
  <si>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</si>
  <si>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</si>
  <si>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</si>
  <si>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</si>
  <si>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</si>
  <si>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</si>
  <si>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</si>
  <si>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</si>
  <si>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</si>
  <si>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</si>
  <si>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</si>
  <si>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</si>
  <si>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</si>
  <si>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</si>
  <si>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</si>
  <si>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</si>
  <si>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</si>
  <si>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</si>
  <si>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</si>
  <si>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</si>
  <si>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</si>
  <si>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</si>
  <si>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</si>
  <si>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</si>
  <si>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</si>
  <si>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</si>
  <si>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</si>
  <si>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</si>
  <si>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</si>
  <si>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</si>
  <si>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</si>
  <si>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</si>
  <si>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</si>
  <si>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</si>
  <si>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</si>
  <si>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</si>
  <si>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</si>
  <si>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</si>
  <si>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</si>
  <si>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</si>
  <si>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</si>
  <si>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</si>
  <si>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</si>
  <si>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</si>
  <si>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</si>
  <si>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</si>
  <si>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</si>
  <si>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</si>
  <si>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</si>
  <si>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</si>
  <si>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</si>
  <si>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</si>
  <si>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</si>
  <si>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</si>
  <si>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</si>
  <si>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</si>
  <si>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</si>
  <si>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</si>
  <si>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</si>
  <si>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</si>
  <si>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</si>
  <si>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</si>
  <si>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</si>
  <si>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</si>
  <si>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</si>
  <si>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</si>
  <si>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</si>
  <si>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</si>
  <si>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</si>
  <si>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</si>
  <si>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</si>
  <si>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</si>
  <si>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</si>
  <si>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</si>
  <si>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</si>
  <si>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</si>
  <si>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</si>
  <si>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</si>
  <si>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</si>
  <si>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</si>
  <si>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</si>
  <si>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</si>
  <si>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</si>
  <si>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</si>
  <si>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</si>
  <si>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</si>
  <si>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</si>
  <si>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</si>
  <si>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</si>
  <si>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</si>
  <si>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</si>
  <si>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</si>
  <si>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</si>
  <si>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</si>
  <si>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</si>
  <si>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</si>
  <si>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</si>
  <si>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</si>
  <si>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</si>
  <si>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</si>
  <si>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</si>
  <si>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</si>
  <si>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</si>
  <si>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</si>
  <si>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</si>
  <si>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</si>
  <si>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</si>
  <si>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</si>
  <si>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</si>
  <si>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</si>
  <si>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</si>
  <si>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</si>
  <si>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</si>
  <si>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</si>
  <si>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</si>
  <si>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</si>
  <si>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</si>
  <si>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</si>
  <si>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</si>
  <si>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</si>
  <si>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</si>
  <si>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</si>
  <si>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</si>
  <si>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</si>
  <si>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</si>
  <si>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</si>
  <si>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</si>
  <si>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</si>
  <si>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</si>
  <si>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</si>
  <si>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</si>
  <si>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</si>
  <si>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</si>
  <si>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</si>
  <si>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</si>
  <si>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</si>
  <si>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</si>
  <si>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</si>
  <si>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</si>
  <si>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</si>
  <si>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</si>
  <si>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</si>
  <si>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</si>
  <si>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</si>
  <si>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</si>
  <si>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</si>
  <si>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</si>
  <si>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</si>
  <si>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</si>
  <si>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</si>
  <si>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</si>
  <si>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</si>
  <si>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</si>
  <si>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</si>
  <si>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</si>
  <si>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</si>
  <si>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</si>
  <si>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</si>
  <si>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</si>
  <si>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</si>
  <si>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</si>
  <si>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</si>
  <si>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</si>
  <si>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</si>
  <si>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</si>
  <si>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</si>
  <si>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</si>
  <si>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</si>
  <si>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</si>
  <si>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</si>
  <si>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</si>
  <si>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</si>
  <si>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</si>
  <si>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</si>
  <si>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</si>
  <si>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</si>
  <si>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</si>
  <si>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</si>
  <si>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</si>
  <si>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</si>
  <si>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</si>
  <si>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</si>
  <si>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</si>
  <si>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</si>
  <si>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</si>
  <si>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</si>
  <si>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</si>
  <si>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</si>
  <si>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</si>
  <si>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</si>
  <si>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</si>
  <si>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</si>
  <si>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</si>
  <si>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</si>
  <si>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</si>
  <si>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</si>
  <si>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</si>
  <si>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</si>
  <si>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</si>
  <si>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</si>
  <si>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</si>
  <si>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</si>
  <si>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</si>
  <si>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</si>
  <si>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</si>
  <si>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</si>
  <si>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</si>
  <si>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</si>
  <si>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</si>
  <si>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</si>
  <si>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</si>
  <si>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</si>
  <si>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</si>
  <si>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</si>
  <si>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</si>
  <si>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</si>
  <si>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</si>
  <si>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</si>
  <si>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</si>
  <si>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</si>
  <si>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</si>
  <si>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</si>
  <si>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</si>
  <si>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</si>
  <si>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</si>
  <si>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</si>
  <si>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</si>
  <si>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</si>
  <si>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</si>
  <si>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</si>
  <si>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</si>
  <si>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</si>
  <si>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</si>
  <si>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</si>
  <si>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</si>
  <si>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</si>
  <si>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</si>
  <si>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</si>
  <si>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</si>
  <si>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</si>
  <si>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</si>
  <si>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</si>
  <si>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</si>
  <si>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</si>
  <si>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</si>
  <si>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</si>
  <si>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</si>
  <si>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</si>
  <si>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</si>
  <si>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</si>
  <si>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</si>
  <si>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</si>
  <si>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</si>
  <si>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</si>
  <si>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</si>
  <si>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</si>
  <si>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</si>
  <si>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</si>
  <si>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</si>
  <si>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</si>
  <si>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</si>
  <si>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</si>
  <si>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</si>
  <si>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</si>
  <si>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</si>
  <si>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</si>
  <si>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 2018 r. (dane wstępne) </t>
    </r>
    <r>
      <rPr>
        <b/>
        <sz val="11"/>
        <rFont val="Times New Roman"/>
        <family val="1"/>
        <charset val="238"/>
      </rPr>
      <t xml:space="preserve">w porównaniu do I-V  2017 r. </t>
    </r>
    <r>
      <rPr>
        <i/>
        <sz val="11"/>
        <rFont val="Times New Roman"/>
        <family val="1"/>
        <charset val="238"/>
      </rPr>
      <t>(wg wstępnych danych Min. Finansów).</t>
    </r>
  </si>
  <si>
    <t>I-V 2018 r. (wstępne)</t>
  </si>
  <si>
    <t>I-V 2017 r.</t>
  </si>
  <si>
    <t>zmiana I-V 2018 /I-V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</si>
  <si>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2018 r. (dane wstępne) </t>
    </r>
    <r>
      <rPr>
        <b/>
        <sz val="11"/>
        <rFont val="Times New Roman"/>
        <family val="1"/>
        <charset val="238"/>
      </rPr>
      <t>w porównaniu do  I-V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</si>
  <si>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I-V 2018r. (dane wstępne)</t>
  </si>
  <si>
    <t>OKRES: I -V 2018 r. (wstępne) - ważniejsze państwa</t>
  </si>
  <si>
    <t>Szwajcaria</t>
  </si>
  <si>
    <t>Kierunki, wartość, wolumen oraz średnia cena uzyskana w imporcie bydła żywego i mięsa wołowego w I-V 2018r. (dane wstępne)</t>
  </si>
  <si>
    <t>OKRES: I-V 2018 r. (wstępne) - ważniejsze państwa</t>
  </si>
  <si>
    <t>2018-07-29</t>
  </si>
  <si>
    <t>2018-07-23 - 2018-07-29</t>
  </si>
  <si>
    <t>NR 31/2018</t>
  </si>
  <si>
    <t>Notowania z okresu: 30.07 - 05.08.2018r.</t>
  </si>
  <si>
    <t>09.08.2018 r.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</si>
  <si>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30.07 - 05.08.2018</t>
    </r>
  </si>
  <si>
    <t>2018-08-05</t>
  </si>
  <si>
    <t>Tabl.3. Średnie ceny zakupu bydła rzeźnego w Polsce w okresie 4 lub 5 tygodni każdego miesiąca w latach 2003- 2018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</si>
</sst>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  <font>
      <i/>
      <sz val="16"/>
      <name val="Times New Roman CE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30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26" fillId="0" borderId="65" xfId="188" applyFont="1" applyBorder="1"/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29" xfId="5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164" fontId="177" fillId="4" borderId="29" xfId="0" applyNumberFormat="1" applyFont="1" applyFill="1" applyBorder="1"/>
    <xf numFmtId="164" fontId="174" fillId="4" borderId="29" xfId="0" applyNumberFormat="1" applyFont="1" applyFill="1" applyBorder="1"/>
    <xf numFmtId="164" fontId="174" fillId="4" borderId="30" xfId="0" applyNumberFormat="1" applyFont="1" applyFill="1" applyBorder="1"/>
    <xf numFmtId="164" fontId="177" fillId="4" borderId="28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4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4" fillId="0" borderId="1" xfId="0" applyNumberFormat="1" applyFont="1" applyBorder="1"/>
    <xf numFmtId="3" fontId="4" fillId="0" borderId="46" xfId="0" quotePrefix="1" applyNumberFormat="1" applyFont="1" applyBorder="1"/>
    <xf numFmtId="2" fontId="36" fillId="0" borderId="43" xfId="0" applyNumberFormat="1" applyFont="1" applyFill="1" applyBorder="1" applyAlignment="1">
      <alignment horizontal="right" vertical="center" wrapText="1"/>
    </xf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4" fontId="4" fillId="0" borderId="46" xfId="0" applyNumberFormat="1" applyFont="1" applyBorder="1" applyAlignment="1">
      <alignment horizontal="center" vertical="center" wrapText="1"/>
    </xf>
    <xf numFmtId="164" fontId="183" fillId="0" borderId="0" xfId="0" applyNumberFormat="1" applyFont="1" applyFill="1"/>
    <xf numFmtId="3" fontId="4" fillId="2" borderId="46" xfId="0" quotePrefix="1" applyNumberFormat="1" applyFont="1" applyFill="1" applyBorder="1"/>
    <xf numFmtId="0" fontId="183" fillId="0" borderId="0" xfId="0" applyFont="1"/>
    <xf numFmtId="164" fontId="163" fillId="0" borderId="30" xfId="51" quotePrefix="1" applyNumberFormat="1" applyFont="1" applyBorder="1" applyAlignment="1"/>
    <xf numFmtId="0" fontId="47" fillId="60" borderId="42" xfId="188" applyFont="1" applyFill="1" applyBorder="1" applyAlignment="1">
      <alignment horizontal="center" wrapText="1"/>
    </xf>
    <xf numFmtId="0" fontId="56" fillId="60" borderId="40" xfId="188" applyFont="1" applyFill="1" applyBorder="1" applyAlignment="1">
      <alignment wrapText="1"/>
    </xf>
    <xf numFmtId="0" fontId="56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6" fillId="60" borderId="16" xfId="188" applyFont="1" applyFill="1" applyBorder="1" applyAlignment="1">
      <alignment wrapText="1"/>
    </xf>
    <xf numFmtId="4" fontId="156" fillId="0" borderId="29" xfId="188" applyNumberFormat="1" applyFont="1" applyFill="1" applyBorder="1" applyAlignment="1"/>
    <xf numFmtId="3" fontId="36" fillId="0" borderId="55" xfId="188" applyNumberFormat="1" applyFont="1" applyFill="1" applyBorder="1" applyAlignment="1"/>
    <xf numFmtId="4" fontId="156" fillId="0" borderId="27" xfId="188" applyNumberFormat="1" applyFont="1" applyFill="1" applyBorder="1" applyAlignment="1"/>
    <xf numFmtId="0" fontId="36" fillId="0" borderId="25" xfId="188" applyFont="1" applyFill="1" applyBorder="1"/>
    <xf numFmtId="3" fontId="36" fillId="0" borderId="48" xfId="188" applyNumberFormat="1" applyFont="1" applyFill="1" applyBorder="1" applyAlignment="1"/>
    <xf numFmtId="2" fontId="156" fillId="0" borderId="62" xfId="188" applyNumberFormat="1" applyFont="1" applyFill="1" applyBorder="1" applyAlignment="1"/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0" fontId="38" fillId="0" borderId="16" xfId="188" applyFont="1" applyBorder="1"/>
    <xf numFmtId="3" fontId="38" fillId="0" borderId="55" xfId="188" applyNumberFormat="1" applyFont="1" applyFill="1" applyBorder="1" applyAlignment="1">
      <alignment vertical="center"/>
    </xf>
    <xf numFmtId="2" fontId="37" fillId="0" borderId="27" xfId="188" applyNumberFormat="1" applyFont="1" applyFill="1" applyBorder="1" applyAlignment="1">
      <alignment vertical="center"/>
    </xf>
    <xf numFmtId="0" fontId="199" fillId="0" borderId="3" xfId="0" applyFont="1" applyBorder="1" applyAlignment="1">
      <alignment horizontal="centerContinuous"/>
    </xf>
    <xf numFmtId="0" fontId="199" fillId="0" borderId="4" xfId="0" applyFont="1" applyBorder="1" applyAlignment="1">
      <alignment horizontal="centerContinuous"/>
    </xf>
    <xf numFmtId="0" fontId="16" fillId="0" borderId="7" xfId="0" applyFont="1" applyFill="1" applyBorder="1" applyAlignment="1">
      <alignment horizontal="centerContinuous" vertical="center" wrapText="1"/>
    </xf>
    <xf numFmtId="0" fontId="16" fillId="0" borderId="8" xfId="0" applyFont="1" applyFill="1" applyBorder="1" applyAlignment="1">
      <alignment horizontal="centerContinuous" vertical="center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horizontal="centerContinuous" vertical="center"/>
    </xf>
    <xf numFmtId="0" fontId="16" fillId="0" borderId="13" xfId="0" applyFont="1" applyFill="1" applyBorder="1" applyAlignment="1">
      <alignment horizontal="centerContinuous" vertical="center" wrapText="1"/>
    </xf>
    <xf numFmtId="14" fontId="182" fillId="0" borderId="46" xfId="0" applyNumberFormat="1" applyFont="1" applyBorder="1" applyAlignment="1">
      <alignment vertical="center" wrapText="1"/>
    </xf>
    <xf numFmtId="0" fontId="178" fillId="4" borderId="28" xfId="0" applyFont="1" applyFill="1" applyBorder="1" applyAlignment="1">
      <alignment horizontal="center" vertical="center" wrapText="1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174" fillId="4" borderId="29" xfId="0" quotePrefix="1" applyNumberFormat="1" applyFont="1" applyFill="1" applyBorder="1"/>
    <xf numFmtId="2" fontId="13" fillId="0" borderId="46" xfId="0" quotePrefix="1" applyNumberFormat="1" applyFont="1" applyFill="1" applyBorder="1"/>
    <xf numFmtId="2" fontId="13" fillId="0" borderId="21" xfId="0" quotePrefix="1" applyNumberFormat="1" applyFont="1" applyFill="1" applyBorder="1"/>
    <xf numFmtId="164" fontId="174" fillId="0" borderId="21" xfId="0" quotePrefix="1" applyNumberFormat="1" applyFont="1" applyFill="1" applyBorder="1"/>
    <xf numFmtId="164" fontId="174" fillId="0" borderId="29" xfId="0" quotePrefix="1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3" fontId="13" fillId="2" borderId="46" xfId="0" quotePrefix="1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4" fillId="0" borderId="58" xfId="0" quotePrefix="1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164" fontId="4" fillId="0" borderId="8" xfId="0" quotePrefix="1" applyNumberFormat="1" applyFont="1" applyFill="1" applyBorder="1"/>
    <xf numFmtId="164" fontId="4" fillId="0" borderId="45" xfId="0" quotePrefix="1" applyNumberFormat="1" applyFont="1" applyFill="1" applyBorder="1"/>
    <xf numFmtId="164" fontId="4" fillId="0" borderId="47" xfId="0" quotePrefix="1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60" xfId="0" quotePrefix="1" applyNumberFormat="1" applyFont="1" applyFill="1" applyBorder="1"/>
    <xf numFmtId="3" fontId="13" fillId="60" borderId="46" xfId="0" applyNumberFormat="1" applyFont="1" applyFill="1" applyBorder="1"/>
    <xf numFmtId="2" fontId="13" fillId="0" borderId="63" xfId="0" quotePrefix="1" applyNumberFormat="1" applyFont="1" applyFill="1" applyBorder="1"/>
    <xf numFmtId="164" fontId="4" fillId="0" borderId="61" xfId="0" quotePrefix="1" applyNumberFormat="1" applyFont="1" applyFill="1" applyBorder="1"/>
    <xf numFmtId="164" fontId="4" fillId="0" borderId="62" xfId="0" quotePrefix="1" applyNumberFormat="1" applyFont="1" applyFill="1" applyBorder="1"/>
    <xf numFmtId="0" fontId="0" fillId="0" borderId="0" xfId="0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162" fillId="0" borderId="5" xfId="51" applyFont="1" applyBorder="1"/>
    <xf numFmtId="3" fontId="162" fillId="0" borderId="44" xfId="51" applyNumberFormat="1" applyFont="1" applyBorder="1" applyAlignment="1"/>
    <xf numFmtId="164" fontId="162" fillId="0" borderId="44" xfId="51" applyNumberFormat="1" applyFont="1" applyBorder="1" applyAlignment="1"/>
    <xf numFmtId="164" fontId="162" fillId="0" borderId="45" xfId="51" applyNumberFormat="1" applyFont="1" applyBorder="1" applyAlignment="1"/>
    <xf numFmtId="164" fontId="163" fillId="0" borderId="46" xfId="51" quotePrefix="1" applyNumberFormat="1" applyFont="1" applyBorder="1" applyAlignment="1"/>
    <xf numFmtId="0" fontId="35" fillId="0" borderId="18" xfId="51" applyFont="1" applyBorder="1"/>
    <xf numFmtId="3" fontId="35" fillId="0" borderId="1" xfId="51" applyNumberFormat="1" applyFont="1" applyBorder="1" applyAlignment="1"/>
    <xf numFmtId="164" fontId="162" fillId="0" borderId="1" xfId="51" quotePrefix="1" applyNumberFormat="1" applyFont="1" applyBorder="1" applyAlignment="1"/>
    <xf numFmtId="164" fontId="163" fillId="0" borderId="7" xfId="51" quotePrefix="1" applyNumberFormat="1" applyFont="1" applyBorder="1" applyAlignment="1"/>
    <xf numFmtId="164" fontId="163" fillId="0" borderId="29" xfId="51" quotePrefix="1" applyNumberFormat="1" applyFont="1" applyBorder="1" applyAlignment="1"/>
    <xf numFmtId="164" fontId="156" fillId="0" borderId="23" xfId="0" quotePrefix="1" applyNumberFormat="1" applyFont="1" applyBorder="1" applyAlignment="1">
      <alignment vertical="center" wrapText="1"/>
    </xf>
    <xf numFmtId="164" fontId="156" fillId="0" borderId="30" xfId="0" quotePrefix="1" applyNumberFormat="1" applyFont="1" applyBorder="1" applyAlignment="1">
      <alignment vertical="center" wrapText="1"/>
    </xf>
    <xf numFmtId="2" fontId="35" fillId="0" borderId="12" xfId="0" quotePrefix="1" applyNumberFormat="1" applyFont="1" applyBorder="1" applyAlignment="1"/>
    <xf numFmtId="164" fontId="163" fillId="61" borderId="30" xfId="0" applyNumberFormat="1" applyFont="1" applyFill="1" applyBorder="1" applyAlignment="1">
      <alignment horizontal="right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36" xfId="188" applyFont="1" applyBorder="1" applyAlignment="1">
      <alignment horizont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09" fillId="0" borderId="0" xfId="188" applyFont="1" applyFill="1" applyBorder="1" applyAlignment="1">
      <alignment horizontal="center"/>
    </xf>
    <xf numFmtId="0" fontId="47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47" fillId="60" borderId="36" xfId="188" applyFont="1" applyFill="1" applyBorder="1" applyAlignment="1">
      <alignment horizontal="center" wrapText="1"/>
    </xf>
    <xf numFmtId="0" fontId="47" fillId="60" borderId="83" xfId="188" applyFont="1" applyFill="1" applyBorder="1" applyAlignment="1">
      <alignment horizontal="center" wrapText="1"/>
    </xf>
    <xf numFmtId="0" fontId="123" fillId="60" borderId="2" xfId="188" applyFont="1" applyFill="1" applyBorder="1" applyAlignment="1">
      <alignment horizontal="center" wrapText="1"/>
    </xf>
    <xf numFmtId="0" fontId="123" fillId="60" borderId="3" xfId="188" applyFont="1" applyFill="1" applyBorder="1" applyAlignment="1">
      <alignment horizontal="center" wrapText="1"/>
    </xf>
    <xf numFmtId="0" fontId="123" fillId="60" borderId="4" xfId="188" applyFont="1" applyFill="1" applyBorder="1" applyAlignment="1">
      <alignment horizontal="center" wrapText="1"/>
    </xf>
    <xf numFmtId="0" fontId="123" fillId="60" borderId="36" xfId="188" applyFont="1" applyFill="1" applyBorder="1" applyAlignment="1">
      <alignment horizontal="center" vertical="center" wrapText="1"/>
    </xf>
    <xf numFmtId="0" fontId="123" fillId="60" borderId="40" xfId="188" applyFont="1" applyFill="1" applyBorder="1" applyAlignment="1">
      <alignment horizontal="center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94615</xdr:colOff>
      <xdr:row>21</xdr:row>
      <xdr:rowOff>133350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90615" cy="3371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</xdr:colOff>
      <xdr:row>23</xdr:row>
      <xdr:rowOff>38100</xdr:rowOff>
    </xdr:from>
    <xdr:to>
      <xdr:col>10</xdr:col>
      <xdr:colOff>76201</xdr:colOff>
      <xdr:row>44</xdr:row>
      <xdr:rowOff>16510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762375"/>
          <a:ext cx="6172200" cy="33788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F16" sqref="F1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51" t="s">
        <v>379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362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23" t="s">
        <v>364</v>
      </c>
      <c r="C5" s="823"/>
      <c r="D5" s="823"/>
      <c r="E5" s="823"/>
      <c r="F5" s="823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810" t="s">
        <v>377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261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806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807" t="s">
        <v>378</v>
      </c>
      <c r="C13" s="808"/>
      <c r="D13" s="808"/>
      <c r="E13" s="808"/>
      <c r="F13" s="809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21"/>
      <c r="B14" s="70"/>
      <c r="C14" s="70"/>
      <c r="D14" s="71"/>
      <c r="E14" s="71"/>
      <c r="F14" s="71"/>
      <c r="G14" s="71"/>
      <c r="H14" s="71"/>
      <c r="I14" s="71"/>
      <c r="J14" s="821"/>
      <c r="K14" s="823"/>
      <c r="L14" s="823"/>
      <c r="M14" s="823"/>
      <c r="N14" s="823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22"/>
      <c r="C15" s="822"/>
      <c r="D15" s="821"/>
      <c r="E15" s="821"/>
      <c r="F15" s="821"/>
      <c r="G15" s="821"/>
      <c r="H15" s="821"/>
      <c r="I15" s="821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350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363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12" t="s">
        <v>331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13"/>
      <c r="C29" s="714"/>
      <c r="D29" s="714"/>
      <c r="E29" s="714"/>
      <c r="F29" s="714"/>
      <c r="G29" s="714"/>
      <c r="H29" s="714"/>
      <c r="I29" s="714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13" t="s">
        <v>343</v>
      </c>
      <c r="C30" s="714"/>
      <c r="D30" s="714"/>
      <c r="E30" s="714"/>
      <c r="F30" s="714"/>
      <c r="G30" s="714"/>
      <c r="H30" s="714"/>
      <c r="I30" s="714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G29" sqref="G2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45" t="s">
        <v>89</v>
      </c>
      <c r="B1" s="1145"/>
      <c r="C1" s="1145"/>
      <c r="D1" s="1145"/>
      <c r="E1" s="1145"/>
      <c r="F1" s="1145"/>
      <c r="G1" s="1145"/>
      <c r="H1" s="1145"/>
      <c r="I1" s="1145"/>
      <c r="J1" s="1145"/>
      <c r="K1" s="1145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70"/>
      <c r="B3" s="1151" t="s">
        <v>100</v>
      </c>
      <c r="C3" s="1152"/>
      <c r="D3" s="1152"/>
      <c r="E3" s="1152"/>
      <c r="F3" s="1153"/>
      <c r="G3" s="1147" t="s">
        <v>72</v>
      </c>
      <c r="H3" s="1148"/>
      <c r="I3" s="1154" t="s">
        <v>323</v>
      </c>
      <c r="J3" s="1149" t="s">
        <v>73</v>
      </c>
      <c r="K3" s="1150"/>
      <c r="L3" s="5"/>
    </row>
    <row r="4" spans="1:12" s="127" customFormat="1" ht="12.75" customHeight="1">
      <c r="A4" s="871" t="s">
        <v>74</v>
      </c>
      <c r="B4" s="869" t="s">
        <v>75</v>
      </c>
      <c r="C4" s="154" t="s">
        <v>76</v>
      </c>
      <c r="D4" s="154" t="s">
        <v>77</v>
      </c>
      <c r="E4" s="675" t="s">
        <v>69</v>
      </c>
      <c r="F4" s="676" t="s">
        <v>78</v>
      </c>
      <c r="G4" s="153" t="s">
        <v>79</v>
      </c>
      <c r="H4" s="678" t="s">
        <v>92</v>
      </c>
      <c r="I4" s="1155"/>
      <c r="J4" s="129" t="s">
        <v>71</v>
      </c>
      <c r="K4" s="677" t="s">
        <v>82</v>
      </c>
      <c r="L4" s="5"/>
    </row>
    <row r="5" spans="1:12" s="127" customFormat="1" ht="21" customHeight="1" thickBot="1">
      <c r="A5" s="872"/>
      <c r="B5" s="867" t="s">
        <v>381</v>
      </c>
      <c r="C5" s="865" t="s">
        <v>381</v>
      </c>
      <c r="D5" s="865" t="s">
        <v>381</v>
      </c>
      <c r="E5" s="865" t="s">
        <v>128</v>
      </c>
      <c r="F5" s="866" t="s">
        <v>80</v>
      </c>
      <c r="G5" s="867" t="s">
        <v>381</v>
      </c>
      <c r="H5" s="868" t="s">
        <v>91</v>
      </c>
      <c r="I5" s="1017"/>
      <c r="J5" s="865" t="s">
        <v>381</v>
      </c>
      <c r="K5" s="971" t="s">
        <v>81</v>
      </c>
      <c r="L5" s="5"/>
    </row>
    <row r="6" spans="1:12" s="127" customFormat="1" ht="28.5" customHeight="1" thickBot="1">
      <c r="A6" s="83" t="s">
        <v>22</v>
      </c>
      <c r="B6" s="836">
        <v>6.7091281585685207</v>
      </c>
      <c r="C6" s="837">
        <v>12951.984862101392</v>
      </c>
      <c r="D6" s="837">
        <v>13211.024559343419</v>
      </c>
      <c r="E6" s="838">
        <v>0.11323500218525902</v>
      </c>
      <c r="F6" s="839">
        <v>4.8151278511030497</v>
      </c>
      <c r="G6" s="840">
        <v>307.70998025882864</v>
      </c>
      <c r="H6" s="838">
        <v>0.22201553718501321</v>
      </c>
      <c r="I6" s="840">
        <v>-13.954073608052846</v>
      </c>
      <c r="J6" s="841">
        <v>100</v>
      </c>
      <c r="K6" s="842" t="s">
        <v>23</v>
      </c>
    </row>
    <row r="7" spans="1:12" s="127" customFormat="1" ht="25.5" customHeight="1">
      <c r="A7" s="994" t="s">
        <v>104</v>
      </c>
      <c r="B7" s="990">
        <v>7.1884418544662312</v>
      </c>
      <c r="C7" s="843">
        <v>13336.626817191524</v>
      </c>
      <c r="D7" s="843">
        <v>13603.359353535354</v>
      </c>
      <c r="E7" s="844">
        <v>9.4927078450691571</v>
      </c>
      <c r="F7" s="845">
        <v>9.4037205522051046</v>
      </c>
      <c r="G7" s="846">
        <v>247.48750000000001</v>
      </c>
      <c r="H7" s="847">
        <v>2.5352629893975651</v>
      </c>
      <c r="I7" s="847">
        <v>-63.636363636363633</v>
      </c>
      <c r="J7" s="847">
        <v>5.8492359435548737E-2</v>
      </c>
      <c r="K7" s="848">
        <v>-7.991594506272115E-2</v>
      </c>
    </row>
    <row r="8" spans="1:12" s="127" customFormat="1" ht="24" customHeight="1">
      <c r="A8" s="995" t="s">
        <v>105</v>
      </c>
      <c r="B8" s="991">
        <v>7.4205669708163722</v>
      </c>
      <c r="C8" s="849">
        <v>13922.264485584188</v>
      </c>
      <c r="D8" s="849">
        <v>14200.709775295873</v>
      </c>
      <c r="E8" s="850">
        <v>0.5730296124445714</v>
      </c>
      <c r="F8" s="851">
        <v>5.2159413965860972</v>
      </c>
      <c r="G8" s="852">
        <v>351.00138594802695</v>
      </c>
      <c r="H8" s="853">
        <v>0.90434215986711486</v>
      </c>
      <c r="I8" s="853">
        <v>-7.51290724586078</v>
      </c>
      <c r="J8" s="853">
        <v>37.983475908459461</v>
      </c>
      <c r="K8" s="854">
        <v>2.6453192554239138</v>
      </c>
    </row>
    <row r="9" spans="1:12" s="127" customFormat="1" ht="24" customHeight="1">
      <c r="A9" s="995" t="s">
        <v>106</v>
      </c>
      <c r="B9" s="991">
        <v>7.3936540924038994</v>
      </c>
      <c r="C9" s="849">
        <v>13871.771280307503</v>
      </c>
      <c r="D9" s="849">
        <v>14149.206705913653</v>
      </c>
      <c r="E9" s="850">
        <v>0.88799540035075453</v>
      </c>
      <c r="F9" s="851">
        <v>5.9850705915600555</v>
      </c>
      <c r="G9" s="855">
        <v>387.12574665293511</v>
      </c>
      <c r="H9" s="856">
        <v>1.1008357917556575</v>
      </c>
      <c r="I9" s="856">
        <v>-23.119556611243073</v>
      </c>
      <c r="J9" s="856">
        <v>7.0995101264897276</v>
      </c>
      <c r="K9" s="857">
        <v>-0.84638480902458468</v>
      </c>
    </row>
    <row r="10" spans="1:12" s="127" customFormat="1" ht="24" customHeight="1">
      <c r="A10" s="995" t="s">
        <v>107</v>
      </c>
      <c r="B10" s="992" t="s">
        <v>260</v>
      </c>
      <c r="C10" s="970" t="s">
        <v>260</v>
      </c>
      <c r="D10" s="970" t="s">
        <v>260</v>
      </c>
      <c r="E10" s="858" t="s">
        <v>101</v>
      </c>
      <c r="F10" s="969" t="s">
        <v>101</v>
      </c>
      <c r="G10" s="858" t="s">
        <v>260</v>
      </c>
      <c r="H10" s="858" t="s">
        <v>101</v>
      </c>
      <c r="I10" s="858" t="s">
        <v>101</v>
      </c>
      <c r="J10" s="961" t="s">
        <v>260</v>
      </c>
      <c r="K10" s="962" t="s">
        <v>101</v>
      </c>
    </row>
    <row r="11" spans="1:12" s="127" customFormat="1" ht="24" customHeight="1">
      <c r="A11" s="995" t="s">
        <v>99</v>
      </c>
      <c r="B11" s="991">
        <v>5.4260766084967536</v>
      </c>
      <c r="C11" s="849">
        <v>11141.84108520894</v>
      </c>
      <c r="D11" s="849">
        <v>11364.677906913119</v>
      </c>
      <c r="E11" s="850">
        <v>-1.7034824680658471</v>
      </c>
      <c r="F11" s="851">
        <v>-11.488914591325953</v>
      </c>
      <c r="G11" s="855">
        <v>260.12438706877845</v>
      </c>
      <c r="H11" s="856">
        <v>-2.3824772566042691</v>
      </c>
      <c r="I11" s="856">
        <v>-16.06264796940448</v>
      </c>
      <c r="J11" s="856">
        <v>33.698910579805514</v>
      </c>
      <c r="K11" s="857">
        <v>-0.84654396564903323</v>
      </c>
    </row>
    <row r="12" spans="1:12" s="127" customFormat="1" ht="24" customHeight="1" thickBot="1">
      <c r="A12" s="996" t="s">
        <v>108</v>
      </c>
      <c r="B12" s="993">
        <v>6.7459453492537502</v>
      </c>
      <c r="C12" s="859">
        <v>13023.060519794884</v>
      </c>
      <c r="D12" s="859">
        <v>13283.521730190781</v>
      </c>
      <c r="E12" s="860">
        <v>-0.83655763777499814</v>
      </c>
      <c r="F12" s="861">
        <v>3.4555432207800183</v>
      </c>
      <c r="G12" s="862">
        <v>279.31657439446371</v>
      </c>
      <c r="H12" s="863">
        <v>0.40594940522346351</v>
      </c>
      <c r="I12" s="863">
        <v>-17.357735201601372</v>
      </c>
      <c r="J12" s="863">
        <v>21.130364846091979</v>
      </c>
      <c r="K12" s="864">
        <v>-0.87026428256482902</v>
      </c>
    </row>
    <row r="13" spans="1:12" s="127" customFormat="1"/>
    <row r="14" spans="1:12" s="127" customFormat="1" ht="46.5" customHeight="1">
      <c r="A14" s="1146" t="s">
        <v>127</v>
      </c>
      <c r="B14" s="1146"/>
      <c r="C14" s="1146"/>
      <c r="D14" s="1146"/>
      <c r="E14" s="1146"/>
      <c r="F14" s="1146"/>
      <c r="G14" s="1146"/>
      <c r="H14" s="1146"/>
      <c r="I14" s="1146"/>
      <c r="J14" s="1146"/>
      <c r="K14" s="1146"/>
    </row>
    <row r="15" spans="1:12" s="127" customFormat="1" ht="33.75" customHeight="1">
      <c r="A15" s="1146" t="s">
        <v>356</v>
      </c>
      <c r="B15" s="1146"/>
      <c r="C15" s="1146"/>
      <c r="D15" s="1146"/>
      <c r="E15" s="1146"/>
      <c r="F15" s="1146"/>
      <c r="G15" s="1146"/>
      <c r="H15" s="1146"/>
      <c r="I15" s="1146"/>
      <c r="J15" s="1146"/>
      <c r="K15" s="1146"/>
    </row>
    <row r="16" spans="1:12" s="127" customFormat="1">
      <c r="A16" s="1146" t="s">
        <v>172</v>
      </c>
      <c r="B16" s="1146"/>
      <c r="C16" s="1146"/>
      <c r="D16" s="1146"/>
      <c r="E16" s="1146"/>
      <c r="F16" s="1146"/>
      <c r="G16" s="1146"/>
      <c r="H16" s="1146"/>
      <c r="I16" s="1146"/>
      <c r="J16" s="1146"/>
      <c r="K16" s="1146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V30" sqref="V30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18.75" customHeight="1">
      <c r="A45" s="127" t="s">
        <v>330</v>
      </c>
    </row>
    <row r="59" spans="1:8">
      <c r="A59" s="709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56" t="s">
        <v>88</v>
      </c>
      <c r="B1" s="1156"/>
      <c r="C1" s="1156"/>
      <c r="D1" s="1156"/>
      <c r="E1" s="1156"/>
      <c r="F1" s="1156"/>
      <c r="G1" s="1156"/>
      <c r="H1" s="1156"/>
      <c r="I1" s="1156"/>
      <c r="J1" s="1156"/>
      <c r="K1" s="152"/>
    </row>
    <row r="2" spans="1:11" ht="19.5" thickBot="1">
      <c r="A2" s="1170" t="s">
        <v>357</v>
      </c>
      <c r="B2" s="1171"/>
      <c r="C2" s="1171"/>
      <c r="D2" s="1171"/>
      <c r="E2" s="1171"/>
      <c r="F2" s="1171"/>
      <c r="G2" s="1171"/>
      <c r="H2" s="1171"/>
      <c r="I2" s="1171"/>
      <c r="J2" s="1172"/>
    </row>
    <row r="3" spans="1:11" ht="26.25" thickBot="1">
      <c r="A3" s="812"/>
      <c r="B3" s="949"/>
      <c r="C3" s="950" t="s">
        <v>83</v>
      </c>
      <c r="D3" s="155"/>
      <c r="E3" s="890"/>
      <c r="F3" s="891" t="s">
        <v>338</v>
      </c>
      <c r="G3" s="892" t="s">
        <v>339</v>
      </c>
      <c r="H3" s="893" t="s">
        <v>92</v>
      </c>
      <c r="I3" s="891" t="s">
        <v>340</v>
      </c>
      <c r="J3" s="892" t="s">
        <v>341</v>
      </c>
    </row>
    <row r="4" spans="1:11" ht="27">
      <c r="A4" s="813" t="s">
        <v>74</v>
      </c>
      <c r="B4" s="894" t="s">
        <v>84</v>
      </c>
      <c r="C4" s="895" t="s">
        <v>85</v>
      </c>
      <c r="D4" s="896" t="s">
        <v>86</v>
      </c>
      <c r="E4" s="896" t="s">
        <v>93</v>
      </c>
      <c r="F4" s="897" t="s">
        <v>79</v>
      </c>
      <c r="G4" s="898" t="s">
        <v>69</v>
      </c>
      <c r="H4" s="899" t="s">
        <v>94</v>
      </c>
      <c r="I4" s="156" t="s">
        <v>71</v>
      </c>
      <c r="J4" s="900" t="s">
        <v>93</v>
      </c>
    </row>
    <row r="5" spans="1:11" ht="14.25" thickBot="1">
      <c r="A5" s="157"/>
      <c r="B5" s="901" t="s">
        <v>381</v>
      </c>
      <c r="C5" s="902" t="s">
        <v>381</v>
      </c>
      <c r="D5" s="903" t="s">
        <v>381</v>
      </c>
      <c r="E5" s="904" t="s">
        <v>71</v>
      </c>
      <c r="F5" s="905" t="s">
        <v>381</v>
      </c>
      <c r="G5" s="906" t="s">
        <v>95</v>
      </c>
      <c r="H5" s="907" t="s">
        <v>91</v>
      </c>
      <c r="I5" s="905" t="s">
        <v>381</v>
      </c>
      <c r="J5" s="908" t="s">
        <v>81</v>
      </c>
    </row>
    <row r="6" spans="1:11" ht="16.5" thickBot="1">
      <c r="A6" s="909" t="s">
        <v>345</v>
      </c>
      <c r="B6" s="910"/>
      <c r="C6" s="910"/>
      <c r="D6" s="910"/>
      <c r="E6" s="910"/>
      <c r="F6" s="910"/>
      <c r="G6" s="910"/>
      <c r="H6" s="910"/>
      <c r="I6" s="910"/>
      <c r="J6" s="911"/>
    </row>
    <row r="7" spans="1:11" ht="15.75" thickBot="1">
      <c r="A7" s="912" t="s">
        <v>22</v>
      </c>
      <c r="B7" s="913">
        <v>6.7349545861348439</v>
      </c>
      <c r="C7" s="914">
        <v>13001.842830376147</v>
      </c>
      <c r="D7" s="915">
        <v>13261.87968698367</v>
      </c>
      <c r="E7" s="916">
        <v>8.6122748607678087E-2</v>
      </c>
      <c r="F7" s="917">
        <v>307.55464575073262</v>
      </c>
      <c r="G7" s="916">
        <v>-0.69078972178919174</v>
      </c>
      <c r="H7" s="916">
        <v>-25.379470028299462</v>
      </c>
      <c r="I7" s="916">
        <v>100</v>
      </c>
      <c r="J7" s="918" t="s">
        <v>23</v>
      </c>
    </row>
    <row r="8" spans="1:11" ht="15">
      <c r="A8" s="919" t="s">
        <v>104</v>
      </c>
      <c r="B8" s="920">
        <v>6.969848092307692</v>
      </c>
      <c r="C8" s="921">
        <v>12931.072527472526</v>
      </c>
      <c r="D8" s="922">
        <v>13189.693978021976</v>
      </c>
      <c r="E8" s="923">
        <v>11.592722803323225</v>
      </c>
      <c r="F8" s="924">
        <v>227.5</v>
      </c>
      <c r="G8" s="925">
        <v>-4.2105263157894735</v>
      </c>
      <c r="H8" s="925">
        <v>-50</v>
      </c>
      <c r="I8" s="925">
        <v>6.8953628684709542E-2</v>
      </c>
      <c r="J8" s="926">
        <v>-3.3953497633788021E-2</v>
      </c>
    </row>
    <row r="9" spans="1:11" ht="15">
      <c r="A9" s="927" t="s">
        <v>105</v>
      </c>
      <c r="B9" s="928">
        <v>7.452954436585113</v>
      </c>
      <c r="C9" s="929">
        <v>13983.028961698148</v>
      </c>
      <c r="D9" s="930">
        <v>14262.689540932111</v>
      </c>
      <c r="E9" s="931">
        <v>1.0765133586651421</v>
      </c>
      <c r="F9" s="932">
        <v>350.55061674008806</v>
      </c>
      <c r="G9" s="933">
        <v>0.32157447791562255</v>
      </c>
      <c r="H9" s="933">
        <v>-19.929453262786595</v>
      </c>
      <c r="I9" s="933">
        <v>39.131184278572661</v>
      </c>
      <c r="J9" s="934">
        <v>2.6634713894550899</v>
      </c>
    </row>
    <row r="10" spans="1:11" ht="15">
      <c r="A10" s="927" t="s">
        <v>106</v>
      </c>
      <c r="B10" s="928">
        <v>7.4257570928432619</v>
      </c>
      <c r="C10" s="929">
        <v>13932.002050362591</v>
      </c>
      <c r="D10" s="930">
        <v>14210.642091369844</v>
      </c>
      <c r="E10" s="931">
        <v>1.6811725166692899</v>
      </c>
      <c r="F10" s="932">
        <v>401.27429378531065</v>
      </c>
      <c r="G10" s="933">
        <v>2.9861440005193329</v>
      </c>
      <c r="H10" s="933">
        <v>-41.584158415841586</v>
      </c>
      <c r="I10" s="933">
        <v>6.1023961385967942</v>
      </c>
      <c r="J10" s="934">
        <v>-1.6928186800293954</v>
      </c>
    </row>
    <row r="11" spans="1:11" ht="15">
      <c r="A11" s="927" t="s">
        <v>107</v>
      </c>
      <c r="B11" s="935" t="s">
        <v>101</v>
      </c>
      <c r="C11" s="929" t="s">
        <v>101</v>
      </c>
      <c r="D11" s="930" t="s">
        <v>101</v>
      </c>
      <c r="E11" s="931" t="s">
        <v>101</v>
      </c>
      <c r="F11" s="932" t="s">
        <v>101</v>
      </c>
      <c r="G11" s="933" t="s">
        <v>101</v>
      </c>
      <c r="H11" s="933" t="s">
        <v>101</v>
      </c>
      <c r="I11" s="933" t="s">
        <v>101</v>
      </c>
      <c r="J11" s="934" t="s">
        <v>101</v>
      </c>
    </row>
    <row r="12" spans="1:11" ht="15">
      <c r="A12" s="927" t="s">
        <v>99</v>
      </c>
      <c r="B12" s="928">
        <v>5.358240452542943</v>
      </c>
      <c r="C12" s="929">
        <v>11002.547130478322</v>
      </c>
      <c r="D12" s="930">
        <v>11222.598073087889</v>
      </c>
      <c r="E12" s="931">
        <v>-2.4868656038666148</v>
      </c>
      <c r="F12" s="932">
        <v>255.46186395286551</v>
      </c>
      <c r="G12" s="933">
        <v>-3.9251540943954755</v>
      </c>
      <c r="H12" s="933">
        <v>-22.851239669421489</v>
      </c>
      <c r="I12" s="933">
        <v>32.184106188588174</v>
      </c>
      <c r="J12" s="934">
        <v>1.0547004772426654</v>
      </c>
    </row>
    <row r="13" spans="1:11" ht="15.75" thickBot="1">
      <c r="A13" s="936" t="s">
        <v>108</v>
      </c>
      <c r="B13" s="937">
        <v>6.7921062410350759</v>
      </c>
      <c r="C13" s="938">
        <v>13112.174210492425</v>
      </c>
      <c r="D13" s="939">
        <v>13374.417694702273</v>
      </c>
      <c r="E13" s="940">
        <v>-0.46645729188035279</v>
      </c>
      <c r="F13" s="941">
        <v>282.13338437978558</v>
      </c>
      <c r="G13" s="942">
        <v>0.37817500913108731</v>
      </c>
      <c r="H13" s="942">
        <v>-31.443569553805773</v>
      </c>
      <c r="I13" s="942">
        <v>22.513359765557659</v>
      </c>
      <c r="J13" s="943">
        <v>-1.9913996890345729</v>
      </c>
    </row>
    <row r="14" spans="1:11" ht="16.5" thickBot="1">
      <c r="A14" s="909" t="s">
        <v>342</v>
      </c>
      <c r="B14" s="910"/>
      <c r="C14" s="910"/>
      <c r="D14" s="910"/>
      <c r="E14" s="910"/>
      <c r="F14" s="910"/>
      <c r="G14" s="910"/>
      <c r="H14" s="910"/>
      <c r="I14" s="910"/>
      <c r="J14" s="911"/>
    </row>
    <row r="15" spans="1:11" ht="15.75" thickBot="1">
      <c r="A15" s="912" t="s">
        <v>22</v>
      </c>
      <c r="B15" s="944">
        <v>6.820350048945981</v>
      </c>
      <c r="C15" s="945">
        <v>13166.698936189152</v>
      </c>
      <c r="D15" s="946">
        <v>13430.032914912936</v>
      </c>
      <c r="E15" s="916">
        <v>0.62644740831080981</v>
      </c>
      <c r="F15" s="916">
        <v>312.06862483311085</v>
      </c>
      <c r="G15" s="916">
        <v>1.706257800404229</v>
      </c>
      <c r="H15" s="916">
        <v>-5.3230337078651688</v>
      </c>
      <c r="I15" s="916">
        <v>100</v>
      </c>
      <c r="J15" s="918" t="s">
        <v>23</v>
      </c>
    </row>
    <row r="16" spans="1:11" ht="15">
      <c r="A16" s="919" t="s">
        <v>104</v>
      </c>
      <c r="B16" s="920">
        <v>7.3743486989188183</v>
      </c>
      <c r="C16" s="921">
        <v>13681.537474803003</v>
      </c>
      <c r="D16" s="922">
        <v>13955.168224299063</v>
      </c>
      <c r="E16" s="923">
        <v>6.4559173014990368</v>
      </c>
      <c r="F16" s="924">
        <v>267.5</v>
      </c>
      <c r="G16" s="925">
        <v>8.9935918805793325</v>
      </c>
      <c r="H16" s="925">
        <v>-63.636363636363633</v>
      </c>
      <c r="I16" s="925">
        <v>5.933837709538644E-2</v>
      </c>
      <c r="J16" s="926">
        <v>-9.5156004927085452E-2</v>
      </c>
    </row>
    <row r="17" spans="1:10" ht="15">
      <c r="A17" s="927" t="s">
        <v>105</v>
      </c>
      <c r="B17" s="928">
        <v>7.4382585216204378</v>
      </c>
      <c r="C17" s="929">
        <v>13955.456888593691</v>
      </c>
      <c r="D17" s="930">
        <v>14234.566026365566</v>
      </c>
      <c r="E17" s="931">
        <v>0.24027113627783761</v>
      </c>
      <c r="F17" s="932">
        <v>351.31273861967696</v>
      </c>
      <c r="G17" s="933">
        <v>1.471332009070589</v>
      </c>
      <c r="H17" s="933">
        <v>3.8109756097560976</v>
      </c>
      <c r="I17" s="933">
        <v>40.409434801958163</v>
      </c>
      <c r="J17" s="934">
        <v>3.5555022176884989</v>
      </c>
    </row>
    <row r="18" spans="1:10" ht="15">
      <c r="A18" s="927" t="s">
        <v>106</v>
      </c>
      <c r="B18" s="928">
        <v>7.438672166730206</v>
      </c>
      <c r="C18" s="929">
        <v>13956.232958218023</v>
      </c>
      <c r="D18" s="930">
        <v>14235.357617382384</v>
      </c>
      <c r="E18" s="931">
        <v>0.17628271033801896</v>
      </c>
      <c r="F18" s="932">
        <v>378.22945326278659</v>
      </c>
      <c r="G18" s="933">
        <v>0.98658908566912429</v>
      </c>
      <c r="H18" s="933">
        <v>-5.025125628140704</v>
      </c>
      <c r="I18" s="933">
        <v>8.4112149532710276</v>
      </c>
      <c r="J18" s="934">
        <v>2.6383492596870894E-2</v>
      </c>
    </row>
    <row r="19" spans="1:10" ht="15">
      <c r="A19" s="927" t="s">
        <v>107</v>
      </c>
      <c r="B19" s="935" t="s">
        <v>101</v>
      </c>
      <c r="C19" s="929">
        <v>10199.323529411764</v>
      </c>
      <c r="D19" s="930">
        <v>10403.31</v>
      </c>
      <c r="E19" s="931">
        <v>1.2458030422469439</v>
      </c>
      <c r="F19" s="932">
        <v>270</v>
      </c>
      <c r="G19" s="933">
        <v>-0.73529411764705876</v>
      </c>
      <c r="H19" s="933">
        <v>-20</v>
      </c>
      <c r="I19" s="933" t="s">
        <v>101</v>
      </c>
      <c r="J19" s="934" t="s">
        <v>101</v>
      </c>
    </row>
    <row r="20" spans="1:10" ht="15">
      <c r="A20" s="927" t="s">
        <v>99</v>
      </c>
      <c r="B20" s="928">
        <v>5.623473529634694</v>
      </c>
      <c r="C20" s="929">
        <v>11547.173572145164</v>
      </c>
      <c r="D20" s="930">
        <v>11778.117043588067</v>
      </c>
      <c r="E20" s="931">
        <v>-0.14893738754974215</v>
      </c>
      <c r="F20" s="932">
        <v>266.14066731141202</v>
      </c>
      <c r="G20" s="933">
        <v>-0.55739118406052279</v>
      </c>
      <c r="H20" s="933">
        <v>-14.791924186238154</v>
      </c>
      <c r="I20" s="933">
        <v>30.677940958314792</v>
      </c>
      <c r="J20" s="934">
        <v>-3.409137693370603</v>
      </c>
    </row>
    <row r="21" spans="1:10" ht="15.75" thickBot="1">
      <c r="A21" s="936" t="s">
        <v>108</v>
      </c>
      <c r="B21" s="937">
        <v>6.7792717934799587</v>
      </c>
      <c r="C21" s="938">
        <v>13087.397284710343</v>
      </c>
      <c r="D21" s="939">
        <v>13349.145230404551</v>
      </c>
      <c r="E21" s="940">
        <v>-0.78068876335412019</v>
      </c>
      <c r="F21" s="941">
        <v>276.34184861717614</v>
      </c>
      <c r="G21" s="942">
        <v>0.84702989305538923</v>
      </c>
      <c r="H21" s="942">
        <v>-5.6318681318681323</v>
      </c>
      <c r="I21" s="942">
        <v>20.382732532265244</v>
      </c>
      <c r="J21" s="943">
        <v>-6.6705669981946158E-2</v>
      </c>
    </row>
    <row r="22" spans="1:10" ht="16.5" thickBot="1">
      <c r="A22" s="909" t="s">
        <v>346</v>
      </c>
      <c r="B22" s="910"/>
      <c r="C22" s="910"/>
      <c r="D22" s="910"/>
      <c r="E22" s="910"/>
      <c r="F22" s="910"/>
      <c r="G22" s="910"/>
      <c r="H22" s="910"/>
      <c r="I22" s="910"/>
      <c r="J22" s="911"/>
    </row>
    <row r="23" spans="1:10" ht="15.75" thickBot="1">
      <c r="A23" s="912" t="s">
        <v>22</v>
      </c>
      <c r="B23" s="944">
        <v>5.8357257532466331</v>
      </c>
      <c r="C23" s="945">
        <v>11265.879832522456</v>
      </c>
      <c r="D23" s="946">
        <v>11491.197429172906</v>
      </c>
      <c r="E23" s="916">
        <v>-0.94440638609111383</v>
      </c>
      <c r="F23" s="916">
        <v>282.50722466960349</v>
      </c>
      <c r="G23" s="916">
        <v>-1.8006648161810159</v>
      </c>
      <c r="H23" s="916">
        <v>13.386613386613385</v>
      </c>
      <c r="I23" s="916">
        <v>100</v>
      </c>
      <c r="J23" s="918" t="s">
        <v>23</v>
      </c>
    </row>
    <row r="24" spans="1:10" ht="15">
      <c r="A24" s="919" t="s">
        <v>104</v>
      </c>
      <c r="B24" s="947" t="s">
        <v>101</v>
      </c>
      <c r="C24" s="921" t="s">
        <v>101</v>
      </c>
      <c r="D24" s="922" t="s">
        <v>101</v>
      </c>
      <c r="E24" s="923" t="s">
        <v>101</v>
      </c>
      <c r="F24" s="924" t="s">
        <v>101</v>
      </c>
      <c r="G24" s="925" t="s">
        <v>101</v>
      </c>
      <c r="H24" s="948" t="s">
        <v>101</v>
      </c>
      <c r="I24" s="948" t="s">
        <v>101</v>
      </c>
      <c r="J24" s="963" t="s">
        <v>101</v>
      </c>
    </row>
    <row r="25" spans="1:10" ht="15">
      <c r="A25" s="927" t="s">
        <v>105</v>
      </c>
      <c r="B25" s="935">
        <v>6.816199449307093</v>
      </c>
      <c r="C25" s="929">
        <v>12788.366696636196</v>
      </c>
      <c r="D25" s="930">
        <v>13044.134030568921</v>
      </c>
      <c r="E25" s="931">
        <v>0.76705979537242786</v>
      </c>
      <c r="F25" s="932">
        <v>351.52537313432833</v>
      </c>
      <c r="G25" s="933">
        <v>1.4266103149096174</v>
      </c>
      <c r="H25" s="933">
        <v>27.215189873417721</v>
      </c>
      <c r="I25" s="933">
        <v>17.709251101321584</v>
      </c>
      <c r="J25" s="934">
        <v>1.9250353171057988</v>
      </c>
    </row>
    <row r="26" spans="1:10" ht="15">
      <c r="A26" s="927" t="s">
        <v>106</v>
      </c>
      <c r="B26" s="928">
        <v>6.6601334148566336</v>
      </c>
      <c r="C26" s="929">
        <v>12495.5598777798</v>
      </c>
      <c r="D26" s="930">
        <v>12745.471075335397</v>
      </c>
      <c r="E26" s="931">
        <v>-0.1964355820783345</v>
      </c>
      <c r="F26" s="932">
        <v>387.58800000000002</v>
      </c>
      <c r="G26" s="933">
        <v>-2.624235826145215</v>
      </c>
      <c r="H26" s="933">
        <v>-16.666666666666664</v>
      </c>
      <c r="I26" s="933">
        <v>4.4052863436123353</v>
      </c>
      <c r="J26" s="934">
        <v>-1.5887196503936591</v>
      </c>
    </row>
    <row r="27" spans="1:10" ht="15">
      <c r="A27" s="927" t="s">
        <v>107</v>
      </c>
      <c r="B27" s="935" t="s">
        <v>101</v>
      </c>
      <c r="C27" s="929" t="s">
        <v>101</v>
      </c>
      <c r="D27" s="930" t="s">
        <v>101</v>
      </c>
      <c r="E27" s="931" t="s">
        <v>101</v>
      </c>
      <c r="F27" s="932" t="s">
        <v>101</v>
      </c>
      <c r="G27" s="933" t="s">
        <v>101</v>
      </c>
      <c r="H27" s="933" t="s">
        <v>101</v>
      </c>
      <c r="I27" s="933" t="s">
        <v>101</v>
      </c>
      <c r="J27" s="934" t="s">
        <v>101</v>
      </c>
    </row>
    <row r="28" spans="1:10" ht="15">
      <c r="A28" s="927" t="s">
        <v>99</v>
      </c>
      <c r="B28" s="928">
        <v>4.9813512996762883</v>
      </c>
      <c r="C28" s="929">
        <v>10228.647432600183</v>
      </c>
      <c r="D28" s="930">
        <v>10433.220381252186</v>
      </c>
      <c r="E28" s="931">
        <v>-4.0024844650156757</v>
      </c>
      <c r="F28" s="932">
        <v>254.52551928783379</v>
      </c>
      <c r="G28" s="933">
        <v>-3.7163539605189908</v>
      </c>
      <c r="H28" s="933">
        <v>4.658385093167702</v>
      </c>
      <c r="I28" s="933">
        <v>59.383259911894271</v>
      </c>
      <c r="J28" s="934">
        <v>-4.9524044237700622</v>
      </c>
    </row>
    <row r="29" spans="1:10" ht="15.75" thickBot="1">
      <c r="A29" s="936" t="s">
        <v>108</v>
      </c>
      <c r="B29" s="937">
        <v>6.243711927303905</v>
      </c>
      <c r="C29" s="938">
        <v>12053.497929158118</v>
      </c>
      <c r="D29" s="939">
        <v>12294.567887741281</v>
      </c>
      <c r="E29" s="940">
        <v>0.71492531988964403</v>
      </c>
      <c r="F29" s="941">
        <v>281.23571428571427</v>
      </c>
      <c r="G29" s="942">
        <v>-0.34949236141455031</v>
      </c>
      <c r="H29" s="942">
        <v>54.411764705882348</v>
      </c>
      <c r="I29" s="942">
        <v>18.502202643171806</v>
      </c>
      <c r="J29" s="943">
        <v>4.9157890567582196</v>
      </c>
    </row>
    <row r="30" spans="1:10">
      <c r="A30" s="81" t="s">
        <v>315</v>
      </c>
    </row>
    <row r="32" spans="1:10" ht="15.75" thickBot="1">
      <c r="A32" s="63" t="s">
        <v>61</v>
      </c>
      <c r="B32" s="64"/>
    </row>
    <row r="33" spans="1:8" ht="15" thickBot="1">
      <c r="A33" s="667" t="s">
        <v>59</v>
      </c>
      <c r="B33" s="1158" t="s">
        <v>60</v>
      </c>
      <c r="C33" s="1159"/>
      <c r="D33" s="1159"/>
      <c r="E33" s="1159"/>
      <c r="F33" s="1159"/>
      <c r="G33" s="1159"/>
      <c r="H33" s="1160"/>
    </row>
    <row r="34" spans="1:8" ht="15.75">
      <c r="A34" s="668" t="s">
        <v>63</v>
      </c>
      <c r="B34" s="1164" t="s">
        <v>64</v>
      </c>
      <c r="C34" s="1165"/>
      <c r="D34" s="1165"/>
      <c r="E34" s="1165"/>
      <c r="F34" s="1165"/>
      <c r="G34" s="1165"/>
      <c r="H34" s="1166"/>
    </row>
    <row r="35" spans="1:8" ht="15.75">
      <c r="A35" s="665" t="s">
        <v>65</v>
      </c>
      <c r="B35" s="1161" t="s">
        <v>66</v>
      </c>
      <c r="C35" s="1162"/>
      <c r="D35" s="1162"/>
      <c r="E35" s="1162"/>
      <c r="F35" s="1162"/>
      <c r="G35" s="1162"/>
      <c r="H35" s="1163"/>
    </row>
    <row r="36" spans="1:8" ht="16.5" thickBot="1">
      <c r="A36" s="666" t="s">
        <v>67</v>
      </c>
      <c r="B36" s="1167" t="s">
        <v>62</v>
      </c>
      <c r="C36" s="1168"/>
      <c r="D36" s="1168"/>
      <c r="E36" s="1168"/>
      <c r="F36" s="1168"/>
      <c r="G36" s="1168"/>
      <c r="H36" s="1169"/>
    </row>
    <row r="37" spans="1:8">
      <c r="A37" s="1157"/>
      <c r="B37" s="1157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61"/>
  <sheetViews>
    <sheetView showGridLines="0" zoomScale="90" zoomScaleNormal="90" workbookViewId="0">
      <selection activeCell="O43" sqref="O43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21" customWidth="1"/>
    <col min="8" max="8" width="8.7109375" style="1027" customWidth="1"/>
    <col min="9" max="9" width="10.42578125" style="10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14" t="s">
        <v>351</v>
      </c>
      <c r="B1" s="814"/>
      <c r="C1" s="815"/>
      <c r="D1" s="815"/>
      <c r="E1" s="972" t="s">
        <v>376</v>
      </c>
      <c r="F1" s="127"/>
      <c r="G1" s="816"/>
      <c r="H1" s="815"/>
      <c r="I1" s="815"/>
      <c r="J1" s="815"/>
      <c r="K1" s="815"/>
    </row>
    <row r="2" spans="1:12" ht="15" customHeight="1" thickBot="1">
      <c r="A2" s="817" t="s">
        <v>352</v>
      </c>
      <c r="B2" s="817"/>
      <c r="C2" s="815"/>
      <c r="D2" s="815"/>
      <c r="E2" s="815"/>
      <c r="F2" s="816"/>
      <c r="G2" s="815"/>
      <c r="H2" s="815"/>
      <c r="I2" s="815"/>
      <c r="J2" s="815"/>
      <c r="K2" s="815"/>
    </row>
    <row r="3" spans="1:12" ht="21" thickBot="1">
      <c r="A3" s="28" t="s">
        <v>8</v>
      </c>
      <c r="B3" s="29"/>
      <c r="C3" s="29"/>
      <c r="D3" s="29"/>
      <c r="E3" s="29"/>
      <c r="F3" s="29"/>
      <c r="G3" s="1045"/>
      <c r="H3" s="29"/>
      <c r="I3" s="1045"/>
      <c r="J3" s="1045"/>
      <c r="K3" s="29"/>
      <c r="L3" s="1046"/>
    </row>
    <row r="4" spans="1:12" ht="12.75" customHeight="1">
      <c r="A4" s="30"/>
      <c r="B4" s="31"/>
      <c r="C4" s="3" t="s">
        <v>9</v>
      </c>
      <c r="D4" s="3"/>
      <c r="E4" s="3"/>
      <c r="F4" s="3"/>
      <c r="G4" s="1047"/>
      <c r="H4" s="1173" t="s">
        <v>10</v>
      </c>
      <c r="I4" s="1174"/>
      <c r="J4" s="1048" t="s">
        <v>11</v>
      </c>
      <c r="K4" s="32" t="s">
        <v>12</v>
      </c>
      <c r="L4" s="1049"/>
    </row>
    <row r="5" spans="1:12" ht="15.75" customHeight="1">
      <c r="A5" s="33" t="s">
        <v>13</v>
      </c>
      <c r="B5" s="34" t="s">
        <v>14</v>
      </c>
      <c r="C5" s="718" t="s">
        <v>40</v>
      </c>
      <c r="D5" s="718"/>
      <c r="E5" s="719" t="s">
        <v>41</v>
      </c>
      <c r="F5" s="720"/>
      <c r="G5" s="1050"/>
      <c r="H5" s="1175" t="s">
        <v>15</v>
      </c>
      <c r="I5" s="1176"/>
      <c r="J5" s="1051" t="s">
        <v>16</v>
      </c>
      <c r="K5" s="86" t="s">
        <v>17</v>
      </c>
      <c r="L5" s="1052"/>
    </row>
    <row r="6" spans="1:12" ht="26.25" thickBot="1">
      <c r="A6" s="35" t="s">
        <v>18</v>
      </c>
      <c r="B6" s="36" t="s">
        <v>19</v>
      </c>
      <c r="C6" s="728" t="s">
        <v>381</v>
      </c>
      <c r="D6" s="1024" t="s">
        <v>375</v>
      </c>
      <c r="E6" s="952" t="s">
        <v>381</v>
      </c>
      <c r="F6" s="953" t="s">
        <v>375</v>
      </c>
      <c r="G6" s="1071" t="s">
        <v>20</v>
      </c>
      <c r="H6" s="85" t="s">
        <v>381</v>
      </c>
      <c r="I6" s="954" t="s">
        <v>20</v>
      </c>
      <c r="J6" s="1072" t="s">
        <v>20</v>
      </c>
      <c r="K6" s="729" t="s">
        <v>381</v>
      </c>
      <c r="L6" s="1073" t="s">
        <v>21</v>
      </c>
    </row>
    <row r="7" spans="1:12" ht="15" thickBot="1">
      <c r="A7" s="37" t="s">
        <v>22</v>
      </c>
      <c r="B7" s="38" t="s">
        <v>23</v>
      </c>
      <c r="C7" s="87">
        <v>12951.984862101392</v>
      </c>
      <c r="D7" s="87">
        <v>12937.335270225438</v>
      </c>
      <c r="E7" s="88">
        <v>13211.024559343419</v>
      </c>
      <c r="F7" s="727">
        <v>13196.081975629946</v>
      </c>
      <c r="G7" s="1074">
        <v>0.11323500218525902</v>
      </c>
      <c r="H7" s="89">
        <v>307.70998025882864</v>
      </c>
      <c r="I7" s="89">
        <v>0.22201553718501321</v>
      </c>
      <c r="J7" s="90">
        <v>-13.954073608052846</v>
      </c>
      <c r="K7" s="89">
        <v>100</v>
      </c>
      <c r="L7" s="1075" t="s">
        <v>23</v>
      </c>
    </row>
    <row r="8" spans="1:12" ht="15" thickBot="1">
      <c r="A8" s="39"/>
      <c r="B8" s="40"/>
      <c r="C8" s="91"/>
      <c r="D8" s="91"/>
      <c r="E8" s="91"/>
      <c r="F8" s="91"/>
      <c r="G8" s="1076"/>
      <c r="H8" s="90"/>
      <c r="I8" s="90"/>
      <c r="J8" s="90"/>
      <c r="K8" s="90"/>
      <c r="L8" s="1077"/>
    </row>
    <row r="9" spans="1:12" ht="15">
      <c r="A9" s="41" t="s">
        <v>109</v>
      </c>
      <c r="B9" s="42" t="s">
        <v>23</v>
      </c>
      <c r="C9" s="92">
        <v>13336.626817191524</v>
      </c>
      <c r="D9" s="92">
        <v>12180.379022192681</v>
      </c>
      <c r="E9" s="93">
        <v>13603.359353535354</v>
      </c>
      <c r="F9" s="93">
        <v>12423.986602636534</v>
      </c>
      <c r="G9" s="1078">
        <v>9.4927078450691571</v>
      </c>
      <c r="H9" s="94">
        <v>247.48750000000001</v>
      </c>
      <c r="I9" s="94">
        <v>2.5352629893975651</v>
      </c>
      <c r="J9" s="94">
        <v>-63.636363636363633</v>
      </c>
      <c r="K9" s="94">
        <v>5.8492359435548737E-2</v>
      </c>
      <c r="L9" s="1079">
        <v>-7.991594506272115E-2</v>
      </c>
    </row>
    <row r="10" spans="1:12" ht="15">
      <c r="A10" s="50" t="s">
        <v>110</v>
      </c>
      <c r="B10" s="95" t="s">
        <v>23</v>
      </c>
      <c r="C10" s="96">
        <v>13922.264485584188</v>
      </c>
      <c r="D10" s="96">
        <v>13842.940338213191</v>
      </c>
      <c r="E10" s="97">
        <v>14200.709775295873</v>
      </c>
      <c r="F10" s="97">
        <v>14119.799144977456</v>
      </c>
      <c r="G10" s="1080">
        <v>0.5730296124445714</v>
      </c>
      <c r="H10" s="98">
        <v>351.00138594802695</v>
      </c>
      <c r="I10" s="98">
        <v>0.90434215986711486</v>
      </c>
      <c r="J10" s="98">
        <v>-7.51290724586078</v>
      </c>
      <c r="K10" s="98">
        <v>37.983475908459461</v>
      </c>
      <c r="L10" s="1081">
        <v>2.6453192554239138</v>
      </c>
    </row>
    <row r="11" spans="1:12" ht="15">
      <c r="A11" s="43" t="s">
        <v>111</v>
      </c>
      <c r="B11" s="44" t="s">
        <v>23</v>
      </c>
      <c r="C11" s="99">
        <v>13871.771280307503</v>
      </c>
      <c r="D11" s="99">
        <v>13749.674800515737</v>
      </c>
      <c r="E11" s="100">
        <v>14149.206705913653</v>
      </c>
      <c r="F11" s="100">
        <v>14024.668296526052</v>
      </c>
      <c r="G11" s="1082">
        <v>0.88799540035075453</v>
      </c>
      <c r="H11" s="101">
        <v>387.12574665293511</v>
      </c>
      <c r="I11" s="101">
        <v>1.1008357917556575</v>
      </c>
      <c r="J11" s="101">
        <v>-23.119556611243073</v>
      </c>
      <c r="K11" s="101">
        <v>7.0995101264897276</v>
      </c>
      <c r="L11" s="1083">
        <v>-0.84638480902458468</v>
      </c>
    </row>
    <row r="12" spans="1:12" ht="15">
      <c r="A12" s="43" t="s">
        <v>112</v>
      </c>
      <c r="B12" s="44" t="s">
        <v>23</v>
      </c>
      <c r="C12" s="99" t="s">
        <v>260</v>
      </c>
      <c r="D12" s="99" t="s">
        <v>260</v>
      </c>
      <c r="E12" s="100" t="s">
        <v>260</v>
      </c>
      <c r="F12" s="100" t="s">
        <v>260</v>
      </c>
      <c r="G12" s="1084" t="s">
        <v>101</v>
      </c>
      <c r="H12" s="101" t="s">
        <v>260</v>
      </c>
      <c r="I12" s="1085" t="s">
        <v>101</v>
      </c>
      <c r="J12" s="1085" t="s">
        <v>101</v>
      </c>
      <c r="K12" s="1085" t="s">
        <v>260</v>
      </c>
      <c r="L12" s="1086" t="s">
        <v>101</v>
      </c>
    </row>
    <row r="13" spans="1:12" ht="15">
      <c r="A13" s="43" t="s">
        <v>99</v>
      </c>
      <c r="B13" s="44" t="s">
        <v>23</v>
      </c>
      <c r="C13" s="99">
        <v>11141.84108520894</v>
      </c>
      <c r="D13" s="99">
        <v>11334.929624123486</v>
      </c>
      <c r="E13" s="100">
        <v>11364.677906913119</v>
      </c>
      <c r="F13" s="100">
        <v>11561.628216605955</v>
      </c>
      <c r="G13" s="1082">
        <v>-1.7034824680658471</v>
      </c>
      <c r="H13" s="101">
        <v>260.12438706877845</v>
      </c>
      <c r="I13" s="101">
        <v>-2.3824772566042691</v>
      </c>
      <c r="J13" s="101">
        <v>-16.06264796940448</v>
      </c>
      <c r="K13" s="101">
        <v>33.698910579805514</v>
      </c>
      <c r="L13" s="1083">
        <v>-0.84654396564903323</v>
      </c>
    </row>
    <row r="14" spans="1:12" ht="15.75" thickBot="1">
      <c r="A14" s="45" t="s">
        <v>113</v>
      </c>
      <c r="B14" s="46" t="s">
        <v>23</v>
      </c>
      <c r="C14" s="102">
        <v>13023.060519794884</v>
      </c>
      <c r="D14" s="102">
        <v>13132.92500700424</v>
      </c>
      <c r="E14" s="103">
        <v>13283.521730190781</v>
      </c>
      <c r="F14" s="103">
        <v>13395.583507144325</v>
      </c>
      <c r="G14" s="1087">
        <v>-0.83655763777499814</v>
      </c>
      <c r="H14" s="104">
        <v>279.31657439446371</v>
      </c>
      <c r="I14" s="104">
        <v>0.40594940522346351</v>
      </c>
      <c r="J14" s="104">
        <v>-17.357735201601372</v>
      </c>
      <c r="K14" s="104">
        <v>21.130364846091979</v>
      </c>
      <c r="L14" s="1088">
        <v>-0.87026428256482902</v>
      </c>
    </row>
    <row r="15" spans="1:12" ht="15" thickBot="1">
      <c r="A15" s="39"/>
      <c r="B15" s="47"/>
      <c r="C15" s="91"/>
      <c r="D15" s="91"/>
      <c r="E15" s="91"/>
      <c r="F15" s="91"/>
      <c r="G15" s="1076"/>
      <c r="H15" s="90"/>
      <c r="I15" s="90"/>
      <c r="J15" s="90"/>
      <c r="K15" s="90"/>
      <c r="L15" s="1077"/>
    </row>
    <row r="16" spans="1:12" ht="14.25">
      <c r="A16" s="48" t="s">
        <v>114</v>
      </c>
      <c r="B16" s="49" t="s">
        <v>25</v>
      </c>
      <c r="C16" s="1019">
        <v>15198.039215686274</v>
      </c>
      <c r="D16" s="1019" t="s">
        <v>101</v>
      </c>
      <c r="E16" s="1089">
        <v>15502</v>
      </c>
      <c r="F16" s="1089" t="s">
        <v>101</v>
      </c>
      <c r="G16" s="1090" t="s">
        <v>101</v>
      </c>
      <c r="H16" s="1091">
        <v>280</v>
      </c>
      <c r="I16" s="1091" t="s">
        <v>101</v>
      </c>
      <c r="J16" s="1092" t="s">
        <v>101</v>
      </c>
      <c r="K16" s="1091" t="s">
        <v>101</v>
      </c>
      <c r="L16" s="1093" t="s">
        <v>101</v>
      </c>
    </row>
    <row r="17" spans="1:12" ht="15">
      <c r="A17" s="50" t="s">
        <v>114</v>
      </c>
      <c r="B17" s="51" t="s">
        <v>26</v>
      </c>
      <c r="C17" s="99">
        <v>15198.039215686274</v>
      </c>
      <c r="D17" s="99" t="s">
        <v>101</v>
      </c>
      <c r="E17" s="100">
        <v>15502</v>
      </c>
      <c r="F17" s="1094" t="s">
        <v>101</v>
      </c>
      <c r="G17" s="1082" t="s">
        <v>101</v>
      </c>
      <c r="H17" s="101">
        <v>280</v>
      </c>
      <c r="I17" s="101" t="s">
        <v>101</v>
      </c>
      <c r="J17" s="109" t="s">
        <v>101</v>
      </c>
      <c r="K17" s="101" t="s">
        <v>101</v>
      </c>
      <c r="L17" s="1095" t="s">
        <v>101</v>
      </c>
    </row>
    <row r="18" spans="1:12" ht="15">
      <c r="A18" s="50" t="s">
        <v>114</v>
      </c>
      <c r="B18" s="51" t="s">
        <v>27</v>
      </c>
      <c r="C18" s="1018" t="s">
        <v>101</v>
      </c>
      <c r="D18" s="99" t="s">
        <v>101</v>
      </c>
      <c r="E18" s="1094" t="s">
        <v>101</v>
      </c>
      <c r="F18" s="1094" t="s">
        <v>101</v>
      </c>
      <c r="G18" s="1082" t="s">
        <v>101</v>
      </c>
      <c r="H18" s="1085" t="s">
        <v>101</v>
      </c>
      <c r="I18" s="101" t="s">
        <v>101</v>
      </c>
      <c r="J18" s="109" t="s">
        <v>101</v>
      </c>
      <c r="K18" s="101" t="s">
        <v>101</v>
      </c>
      <c r="L18" s="1095" t="s">
        <v>101</v>
      </c>
    </row>
    <row r="19" spans="1:12" ht="14.25">
      <c r="A19" s="48" t="s">
        <v>114</v>
      </c>
      <c r="B19" s="52" t="s">
        <v>28</v>
      </c>
      <c r="C19" s="110">
        <v>14139.290196078431</v>
      </c>
      <c r="D19" s="110">
        <v>13326.324509803922</v>
      </c>
      <c r="E19" s="111">
        <v>14422.075999999999</v>
      </c>
      <c r="F19" s="111">
        <v>13592.851000000001</v>
      </c>
      <c r="G19" s="1096">
        <v>6.1004494200664636</v>
      </c>
      <c r="H19" s="112">
        <v>280</v>
      </c>
      <c r="I19" s="112">
        <v>0</v>
      </c>
      <c r="J19" s="113">
        <v>-60</v>
      </c>
      <c r="K19" s="113">
        <v>1.4623089858887184E-2</v>
      </c>
      <c r="L19" s="1097">
        <v>-1.6833342981628703E-2</v>
      </c>
    </row>
    <row r="20" spans="1:12" ht="15">
      <c r="A20" s="50" t="s">
        <v>114</v>
      </c>
      <c r="B20" s="51" t="s">
        <v>29</v>
      </c>
      <c r="C20" s="99">
        <v>14139.290196078431</v>
      </c>
      <c r="D20" s="99">
        <v>13043.706862745097</v>
      </c>
      <c r="E20" s="100">
        <v>14422.075999999999</v>
      </c>
      <c r="F20" s="100">
        <v>13304.581</v>
      </c>
      <c r="G20" s="1082">
        <v>8.3993250144442655</v>
      </c>
      <c r="H20" s="101">
        <v>280</v>
      </c>
      <c r="I20" s="101">
        <v>0</v>
      </c>
      <c r="J20" s="109">
        <v>0</v>
      </c>
      <c r="K20" s="109">
        <v>1.4623089858887184E-2</v>
      </c>
      <c r="L20" s="1095">
        <v>2.040516722680831E-3</v>
      </c>
    </row>
    <row r="21" spans="1:12" ht="15">
      <c r="A21" s="50" t="s">
        <v>114</v>
      </c>
      <c r="B21" s="51" t="s">
        <v>30</v>
      </c>
      <c r="C21" s="1018" t="s">
        <v>101</v>
      </c>
      <c r="D21" s="99">
        <v>13514.736274509805</v>
      </c>
      <c r="E21" s="1094" t="s">
        <v>101</v>
      </c>
      <c r="F21" s="100">
        <v>13785.031000000001</v>
      </c>
      <c r="G21" s="1082" t="s">
        <v>101</v>
      </c>
      <c r="H21" s="1085" t="s">
        <v>101</v>
      </c>
      <c r="I21" s="101" t="s">
        <v>101</v>
      </c>
      <c r="J21" s="109" t="s">
        <v>101</v>
      </c>
      <c r="K21" s="1098" t="s">
        <v>101</v>
      </c>
      <c r="L21" s="1099" t="s">
        <v>101</v>
      </c>
    </row>
    <row r="22" spans="1:12" ht="14.25">
      <c r="A22" s="48" t="s">
        <v>114</v>
      </c>
      <c r="B22" s="52" t="s">
        <v>31</v>
      </c>
      <c r="C22" s="110">
        <v>12485.147024423804</v>
      </c>
      <c r="D22" s="110">
        <v>11770.066059876637</v>
      </c>
      <c r="E22" s="111">
        <v>12734.84996491228</v>
      </c>
      <c r="F22" s="111">
        <v>12005.46738107417</v>
      </c>
      <c r="G22" s="1096">
        <v>6.0754201455574686</v>
      </c>
      <c r="H22" s="112">
        <v>227.98000000000002</v>
      </c>
      <c r="I22" s="112">
        <v>-0.88079588757320992</v>
      </c>
      <c r="J22" s="113">
        <v>-70.588235294117652</v>
      </c>
      <c r="K22" s="113">
        <v>3.655772464721796E-2</v>
      </c>
      <c r="L22" s="1097">
        <v>-7.0394147010536048E-2</v>
      </c>
    </row>
    <row r="23" spans="1:12" ht="15">
      <c r="A23" s="50" t="s">
        <v>114</v>
      </c>
      <c r="B23" s="51" t="s">
        <v>32</v>
      </c>
      <c r="C23" s="99">
        <v>11787.26862745098</v>
      </c>
      <c r="D23" s="99">
        <v>11180.443137254901</v>
      </c>
      <c r="E23" s="100">
        <v>12023.013999999999</v>
      </c>
      <c r="F23" s="100">
        <v>11404.052</v>
      </c>
      <c r="G23" s="1082">
        <v>5.4275620630281196</v>
      </c>
      <c r="H23" s="101">
        <v>213.3</v>
      </c>
      <c r="I23" s="101">
        <v>-2.5582457743261737</v>
      </c>
      <c r="J23" s="109">
        <v>-66.666666666666657</v>
      </c>
      <c r="K23" s="109">
        <v>2.1934634788330777E-2</v>
      </c>
      <c r="L23" s="1095">
        <v>-3.4686944324597811E-2</v>
      </c>
    </row>
    <row r="24" spans="1:12" ht="15.75" thickBot="1">
      <c r="A24" s="53" t="s">
        <v>114</v>
      </c>
      <c r="B24" s="54" t="s">
        <v>33</v>
      </c>
      <c r="C24" s="102">
        <v>13378.431372549019</v>
      </c>
      <c r="D24" s="102">
        <v>12368.806862745099</v>
      </c>
      <c r="E24" s="103">
        <v>13646</v>
      </c>
      <c r="F24" s="103">
        <v>12616.183000000001</v>
      </c>
      <c r="G24" s="1087">
        <v>8.1626669492666597</v>
      </c>
      <c r="H24" s="104">
        <v>250</v>
      </c>
      <c r="I24" s="104">
        <v>3.0927835051546393</v>
      </c>
      <c r="J24" s="104">
        <v>-75</v>
      </c>
      <c r="K24" s="104">
        <v>1.4623089858887184E-2</v>
      </c>
      <c r="L24" s="1088">
        <v>-3.570720268593823E-2</v>
      </c>
    </row>
    <row r="25" spans="1:12" ht="15" thickBot="1">
      <c r="A25" s="39"/>
      <c r="B25" s="47"/>
      <c r="C25" s="91"/>
      <c r="D25" s="91"/>
      <c r="E25" s="91"/>
      <c r="F25" s="91"/>
      <c r="G25" s="1076"/>
      <c r="H25" s="90"/>
      <c r="I25" s="90"/>
      <c r="J25" s="90"/>
      <c r="K25" s="90"/>
      <c r="L25" s="1077"/>
    </row>
    <row r="26" spans="1:12" ht="14.25">
      <c r="A26" s="48" t="s">
        <v>115</v>
      </c>
      <c r="B26" s="49" t="s">
        <v>25</v>
      </c>
      <c r="C26" s="105">
        <v>14526.363567901866</v>
      </c>
      <c r="D26" s="105">
        <v>14395.35618816334</v>
      </c>
      <c r="E26" s="106">
        <v>14816.890839259904</v>
      </c>
      <c r="F26" s="106">
        <v>14683.263311926607</v>
      </c>
      <c r="G26" s="1100">
        <v>0.91006695510770763</v>
      </c>
      <c r="H26" s="107">
        <v>413.76315789473682</v>
      </c>
      <c r="I26" s="107">
        <v>1.321345110703898</v>
      </c>
      <c r="J26" s="108">
        <v>15.151515151515152</v>
      </c>
      <c r="K26" s="108">
        <v>3.0562257805074209</v>
      </c>
      <c r="L26" s="1101">
        <v>0.77248875628596769</v>
      </c>
    </row>
    <row r="27" spans="1:12" ht="15">
      <c r="A27" s="50" t="s">
        <v>115</v>
      </c>
      <c r="B27" s="51" t="s">
        <v>26</v>
      </c>
      <c r="C27" s="99">
        <v>14483.545098039216</v>
      </c>
      <c r="D27" s="99">
        <v>14350.574509803921</v>
      </c>
      <c r="E27" s="100">
        <v>14773.216</v>
      </c>
      <c r="F27" s="100">
        <v>14637.585999999999</v>
      </c>
      <c r="G27" s="1082">
        <v>0.92658721185310911</v>
      </c>
      <c r="H27" s="101">
        <v>400.5</v>
      </c>
      <c r="I27" s="101">
        <v>2.0642201834862446</v>
      </c>
      <c r="J27" s="109">
        <v>16.822429906542055</v>
      </c>
      <c r="K27" s="109">
        <v>1.827886232360898</v>
      </c>
      <c r="L27" s="1095">
        <v>0.481550906786818</v>
      </c>
    </row>
    <row r="28" spans="1:12" ht="15">
      <c r="A28" s="50" t="s">
        <v>115</v>
      </c>
      <c r="B28" s="51" t="s">
        <v>27</v>
      </c>
      <c r="C28" s="99">
        <v>14585.226470588235</v>
      </c>
      <c r="D28" s="99">
        <v>14453.880392156863</v>
      </c>
      <c r="E28" s="100">
        <v>14876.931</v>
      </c>
      <c r="F28" s="100">
        <v>14742.958000000001</v>
      </c>
      <c r="G28" s="1082">
        <v>0.90872537247952512</v>
      </c>
      <c r="H28" s="101">
        <v>433.5</v>
      </c>
      <c r="I28" s="101">
        <v>0.51008578715510977</v>
      </c>
      <c r="J28" s="109">
        <v>12.751677852348994</v>
      </c>
      <c r="K28" s="109">
        <v>1.2283395481465234</v>
      </c>
      <c r="L28" s="1095">
        <v>0.29093784949915003</v>
      </c>
    </row>
    <row r="29" spans="1:12" ht="14.25">
      <c r="A29" s="48" t="s">
        <v>115</v>
      </c>
      <c r="B29" s="52" t="s">
        <v>28</v>
      </c>
      <c r="C29" s="110">
        <v>14040.611636045043</v>
      </c>
      <c r="D29" s="110">
        <v>14004.659187314188</v>
      </c>
      <c r="E29" s="111">
        <v>14321.423868765944</v>
      </c>
      <c r="F29" s="111">
        <v>14284.752371060473</v>
      </c>
      <c r="G29" s="1096">
        <v>0.25671776977922039</v>
      </c>
      <c r="H29" s="112">
        <v>367.93527508090614</v>
      </c>
      <c r="I29" s="112">
        <v>0.21504057767413112</v>
      </c>
      <c r="J29" s="113">
        <v>-4.7765793528505389</v>
      </c>
      <c r="K29" s="113">
        <v>13.555604299188417</v>
      </c>
      <c r="L29" s="1097">
        <v>1.3064693510915308</v>
      </c>
    </row>
    <row r="30" spans="1:12" ht="15">
      <c r="A30" s="50" t="s">
        <v>115</v>
      </c>
      <c r="B30" s="51" t="s">
        <v>29</v>
      </c>
      <c r="C30" s="99">
        <v>14013.976470588235</v>
      </c>
      <c r="D30" s="99">
        <v>13947.527450980391</v>
      </c>
      <c r="E30" s="100">
        <v>14294.255999999999</v>
      </c>
      <c r="F30" s="100">
        <v>14226.477999999999</v>
      </c>
      <c r="G30" s="1082">
        <v>0.47642150080997037</v>
      </c>
      <c r="H30" s="101">
        <v>356.7</v>
      </c>
      <c r="I30" s="101">
        <v>-0.25167785234900281</v>
      </c>
      <c r="J30" s="109">
        <v>-2.0356234096692112</v>
      </c>
      <c r="K30" s="109">
        <v>8.4448343935073478</v>
      </c>
      <c r="L30" s="1095">
        <v>1.0274075297137024</v>
      </c>
    </row>
    <row r="31" spans="1:12" ht="15">
      <c r="A31" s="50" t="s">
        <v>115</v>
      </c>
      <c r="B31" s="51" t="s">
        <v>30</v>
      </c>
      <c r="C31" s="99">
        <v>14081.231372549018</v>
      </c>
      <c r="D31" s="99">
        <v>14086.809803921569</v>
      </c>
      <c r="E31" s="100">
        <v>14362.856</v>
      </c>
      <c r="F31" s="100">
        <v>14368.546</v>
      </c>
      <c r="G31" s="1082">
        <v>-3.9600388236920483E-2</v>
      </c>
      <c r="H31" s="101">
        <v>386.5</v>
      </c>
      <c r="I31" s="101">
        <v>1.2310110005238315</v>
      </c>
      <c r="J31" s="109">
        <v>-8.984375</v>
      </c>
      <c r="K31" s="109">
        <v>5.11076990568107</v>
      </c>
      <c r="L31" s="1095">
        <v>0.2790618213778302</v>
      </c>
    </row>
    <row r="32" spans="1:12" ht="14.25">
      <c r="A32" s="48" t="s">
        <v>115</v>
      </c>
      <c r="B32" s="52" t="s">
        <v>31</v>
      </c>
      <c r="C32" s="110">
        <v>13730.998841121858</v>
      </c>
      <c r="D32" s="110">
        <v>13661.879006639969</v>
      </c>
      <c r="E32" s="111">
        <v>14005.618817944296</v>
      </c>
      <c r="F32" s="111">
        <v>13935.116586772769</v>
      </c>
      <c r="G32" s="1096">
        <v>0.50593212286754941</v>
      </c>
      <c r="H32" s="112">
        <v>331.28539172083475</v>
      </c>
      <c r="I32" s="112">
        <v>0.43325449958647394</v>
      </c>
      <c r="J32" s="113">
        <v>-11.611732688237073</v>
      </c>
      <c r="K32" s="113">
        <v>21.371645828763619</v>
      </c>
      <c r="L32" s="1097">
        <v>0.56636114804641124</v>
      </c>
    </row>
    <row r="33" spans="1:12" ht="15">
      <c r="A33" s="50" t="s">
        <v>115</v>
      </c>
      <c r="B33" s="51" t="s">
        <v>32</v>
      </c>
      <c r="C33" s="99">
        <v>13688.63725490196</v>
      </c>
      <c r="D33" s="99">
        <v>13639.419607843138</v>
      </c>
      <c r="E33" s="100">
        <v>13962.41</v>
      </c>
      <c r="F33" s="100">
        <v>13912.208000000001</v>
      </c>
      <c r="G33" s="1082">
        <v>0.36084854395505961</v>
      </c>
      <c r="H33" s="101">
        <v>321.3</v>
      </c>
      <c r="I33" s="101">
        <v>0.12464942349642698</v>
      </c>
      <c r="J33" s="109">
        <v>-15.604395604395604</v>
      </c>
      <c r="K33" s="109">
        <v>14.038166264531696</v>
      </c>
      <c r="L33" s="1095">
        <v>-0.27451067790303085</v>
      </c>
    </row>
    <row r="34" spans="1:12" ht="15.75" thickBot="1">
      <c r="A34" s="53" t="s">
        <v>115</v>
      </c>
      <c r="B34" s="54" t="s">
        <v>33</v>
      </c>
      <c r="C34" s="114">
        <v>13805.347058823529</v>
      </c>
      <c r="D34" s="114">
        <v>13707.315686274509</v>
      </c>
      <c r="E34" s="115">
        <v>14081.454</v>
      </c>
      <c r="F34" s="115">
        <v>13981.462</v>
      </c>
      <c r="G34" s="1102">
        <v>0.71517556604595567</v>
      </c>
      <c r="H34" s="109">
        <v>350.4</v>
      </c>
      <c r="I34" s="109">
        <v>0.22883295194506709</v>
      </c>
      <c r="J34" s="109">
        <v>-2.8100775193798451</v>
      </c>
      <c r="K34" s="109">
        <v>7.3334795642319222</v>
      </c>
      <c r="L34" s="1095">
        <v>0.84087182594944387</v>
      </c>
    </row>
    <row r="35" spans="1:12" ht="15.75" thickBot="1">
      <c r="A35" s="55"/>
      <c r="B35" s="56"/>
      <c r="C35" s="116"/>
      <c r="D35" s="116"/>
      <c r="E35" s="116"/>
      <c r="F35" s="116"/>
      <c r="G35" s="1103"/>
      <c r="H35" s="117"/>
      <c r="I35" s="117"/>
      <c r="J35" s="117"/>
      <c r="K35" s="117"/>
      <c r="L35" s="1104"/>
    </row>
    <row r="36" spans="1:12" ht="15">
      <c r="A36" s="50" t="s">
        <v>116</v>
      </c>
      <c r="B36" s="57" t="s">
        <v>30</v>
      </c>
      <c r="C36" s="118">
        <v>14034.589215686276</v>
      </c>
      <c r="D36" s="118">
        <v>13966.063725490196</v>
      </c>
      <c r="E36" s="119">
        <v>14315.281000000001</v>
      </c>
      <c r="F36" s="119">
        <v>14245.385</v>
      </c>
      <c r="G36" s="1105">
        <v>0.49065714966637008</v>
      </c>
      <c r="H36" s="120">
        <v>406.1</v>
      </c>
      <c r="I36" s="120">
        <v>1.2718204488778113</v>
      </c>
      <c r="J36" s="120">
        <v>-21.863117870722434</v>
      </c>
      <c r="K36" s="120">
        <v>3.0050449660013161</v>
      </c>
      <c r="L36" s="1106">
        <v>-0.30417176882095509</v>
      </c>
    </row>
    <row r="37" spans="1:12" ht="15.75" thickBot="1">
      <c r="A37" s="53" t="s">
        <v>116</v>
      </c>
      <c r="B37" s="54" t="s">
        <v>33</v>
      </c>
      <c r="C37" s="114">
        <v>13741.756862745098</v>
      </c>
      <c r="D37" s="114">
        <v>13582.324509803921</v>
      </c>
      <c r="E37" s="115">
        <v>14016.592000000001</v>
      </c>
      <c r="F37" s="115">
        <v>13853.971</v>
      </c>
      <c r="G37" s="1102">
        <v>1.1738222925398141</v>
      </c>
      <c r="H37" s="109">
        <v>373.2</v>
      </c>
      <c r="I37" s="109">
        <v>0.8648648648648618</v>
      </c>
      <c r="J37" s="109">
        <v>-24.016282225237447</v>
      </c>
      <c r="K37" s="109">
        <v>4.0944651604884115</v>
      </c>
      <c r="L37" s="1095">
        <v>-0.54221304020363004</v>
      </c>
    </row>
    <row r="38" spans="1:12" ht="15.75" thickBot="1">
      <c r="A38" s="55"/>
      <c r="B38" s="56"/>
      <c r="C38" s="116"/>
      <c r="D38" s="116"/>
      <c r="E38" s="116"/>
      <c r="F38" s="116"/>
      <c r="G38" s="1103"/>
      <c r="H38" s="117"/>
      <c r="I38" s="117"/>
      <c r="J38" s="117"/>
      <c r="K38" s="117"/>
      <c r="L38" s="1104"/>
    </row>
    <row r="39" spans="1:12" ht="14.2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100" t="s">
        <v>101</v>
      </c>
      <c r="H39" s="107" t="s">
        <v>101</v>
      </c>
      <c r="I39" s="107" t="s">
        <v>101</v>
      </c>
      <c r="J39" s="108" t="s">
        <v>101</v>
      </c>
      <c r="K39" s="108" t="s">
        <v>101</v>
      </c>
      <c r="L39" s="1101" t="s">
        <v>101</v>
      </c>
    </row>
    <row r="40" spans="1:12" ht="15">
      <c r="A40" s="43" t="s">
        <v>117</v>
      </c>
      <c r="B40" s="51" t="s">
        <v>26</v>
      </c>
      <c r="C40" s="105" t="s">
        <v>101</v>
      </c>
      <c r="D40" s="105" t="s">
        <v>101</v>
      </c>
      <c r="E40" s="106" t="s">
        <v>101</v>
      </c>
      <c r="F40" s="106" t="s">
        <v>101</v>
      </c>
      <c r="G40" s="1100" t="s">
        <v>101</v>
      </c>
      <c r="H40" s="101" t="s">
        <v>101</v>
      </c>
      <c r="I40" s="101" t="s">
        <v>101</v>
      </c>
      <c r="J40" s="109" t="s">
        <v>101</v>
      </c>
      <c r="K40" s="109" t="s">
        <v>101</v>
      </c>
      <c r="L40" s="1095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082" t="s">
        <v>101</v>
      </c>
      <c r="H41" s="101" t="s">
        <v>101</v>
      </c>
      <c r="I41" s="101" t="s">
        <v>101</v>
      </c>
      <c r="J41" s="109" t="s">
        <v>101</v>
      </c>
      <c r="K41" s="109" t="s">
        <v>101</v>
      </c>
      <c r="L41" s="1095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082" t="s">
        <v>101</v>
      </c>
      <c r="H42" s="101" t="s">
        <v>101</v>
      </c>
      <c r="I42" s="101" t="s">
        <v>101</v>
      </c>
      <c r="J42" s="109" t="s">
        <v>101</v>
      </c>
      <c r="K42" s="109" t="s">
        <v>101</v>
      </c>
      <c r="L42" s="1095" t="s">
        <v>101</v>
      </c>
    </row>
    <row r="43" spans="1:12" ht="14.25">
      <c r="A43" s="58" t="s">
        <v>117</v>
      </c>
      <c r="B43" s="52" t="s">
        <v>28</v>
      </c>
      <c r="C43" s="99" t="s">
        <v>101</v>
      </c>
      <c r="D43" s="99" t="s">
        <v>101</v>
      </c>
      <c r="E43" s="100" t="s">
        <v>101</v>
      </c>
      <c r="F43" s="100" t="s">
        <v>101</v>
      </c>
      <c r="G43" s="1082" t="s">
        <v>101</v>
      </c>
      <c r="H43" s="101" t="s">
        <v>101</v>
      </c>
      <c r="I43" s="101" t="s">
        <v>101</v>
      </c>
      <c r="J43" s="109" t="s">
        <v>101</v>
      </c>
      <c r="K43" s="109" t="s">
        <v>101</v>
      </c>
      <c r="L43" s="1095" t="s">
        <v>101</v>
      </c>
    </row>
    <row r="44" spans="1:12" ht="15">
      <c r="A44" s="43" t="s">
        <v>117</v>
      </c>
      <c r="B44" s="51" t="s">
        <v>30</v>
      </c>
      <c r="C44" s="110" t="s">
        <v>101</v>
      </c>
      <c r="D44" s="110" t="s">
        <v>101</v>
      </c>
      <c r="E44" s="111" t="s">
        <v>101</v>
      </c>
      <c r="F44" s="111" t="s">
        <v>101</v>
      </c>
      <c r="G44" s="1096" t="s">
        <v>101</v>
      </c>
      <c r="H44" s="112" t="s">
        <v>101</v>
      </c>
      <c r="I44" s="112" t="s">
        <v>101</v>
      </c>
      <c r="J44" s="113" t="s">
        <v>101</v>
      </c>
      <c r="K44" s="113" t="s">
        <v>101</v>
      </c>
      <c r="L44" s="1097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082" t="s">
        <v>101</v>
      </c>
      <c r="H45" s="101" t="s">
        <v>101</v>
      </c>
      <c r="I45" s="101" t="s">
        <v>101</v>
      </c>
      <c r="J45" s="109" t="s">
        <v>101</v>
      </c>
      <c r="K45" s="109" t="s">
        <v>101</v>
      </c>
      <c r="L45" s="1095" t="s">
        <v>101</v>
      </c>
    </row>
    <row r="46" spans="1:12" ht="14.25">
      <c r="A46" s="58" t="s">
        <v>117</v>
      </c>
      <c r="B46" s="52" t="s">
        <v>31</v>
      </c>
      <c r="C46" s="110" t="s">
        <v>260</v>
      </c>
      <c r="D46" s="110" t="s">
        <v>260</v>
      </c>
      <c r="E46" s="111" t="s">
        <v>260</v>
      </c>
      <c r="F46" s="111" t="s">
        <v>260</v>
      </c>
      <c r="G46" s="1107" t="s">
        <v>101</v>
      </c>
      <c r="H46" s="112" t="s">
        <v>260</v>
      </c>
      <c r="I46" s="112" t="s">
        <v>101</v>
      </c>
      <c r="J46" s="113" t="s">
        <v>101</v>
      </c>
      <c r="K46" s="113" t="s">
        <v>101</v>
      </c>
      <c r="L46" s="1097" t="s">
        <v>101</v>
      </c>
    </row>
    <row r="47" spans="1:12" ht="15">
      <c r="A47" s="43" t="s">
        <v>117</v>
      </c>
      <c r="B47" s="51" t="s">
        <v>32</v>
      </c>
      <c r="C47" s="99" t="s">
        <v>260</v>
      </c>
      <c r="D47" s="99" t="s">
        <v>260</v>
      </c>
      <c r="E47" s="100" t="s">
        <v>260</v>
      </c>
      <c r="F47" s="100" t="s">
        <v>260</v>
      </c>
      <c r="G47" s="1084" t="s">
        <v>101</v>
      </c>
      <c r="H47" s="101" t="s">
        <v>260</v>
      </c>
      <c r="I47" s="101" t="s">
        <v>101</v>
      </c>
      <c r="J47" s="109" t="s">
        <v>101</v>
      </c>
      <c r="K47" s="109" t="s">
        <v>101</v>
      </c>
      <c r="L47" s="1095" t="s">
        <v>101</v>
      </c>
    </row>
    <row r="48" spans="1:12" ht="15.75" thickBot="1">
      <c r="A48" s="59" t="s">
        <v>117</v>
      </c>
      <c r="B48" s="51" t="s">
        <v>33</v>
      </c>
      <c r="C48" s="1022" t="s">
        <v>101</v>
      </c>
      <c r="D48" s="114" t="s">
        <v>101</v>
      </c>
      <c r="E48" s="1023" t="s">
        <v>101</v>
      </c>
      <c r="F48" s="1023" t="s">
        <v>101</v>
      </c>
      <c r="G48" s="1102" t="s">
        <v>101</v>
      </c>
      <c r="H48" s="1098" t="s">
        <v>101</v>
      </c>
      <c r="I48" s="109" t="s">
        <v>101</v>
      </c>
      <c r="J48" s="109" t="s">
        <v>101</v>
      </c>
      <c r="K48" s="1098" t="s">
        <v>101</v>
      </c>
      <c r="L48" s="1099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103"/>
      <c r="H49" s="117"/>
      <c r="I49" s="117"/>
      <c r="J49" s="117"/>
      <c r="K49" s="117"/>
      <c r="L49" s="1104"/>
    </row>
    <row r="50" spans="1:12" ht="14.25">
      <c r="A50" s="48" t="s">
        <v>24</v>
      </c>
      <c r="B50" s="49" t="s">
        <v>28</v>
      </c>
      <c r="C50" s="105">
        <v>12441.5928527875</v>
      </c>
      <c r="D50" s="105">
        <v>12372.305286857008</v>
      </c>
      <c r="E50" s="106">
        <v>12690.42470984325</v>
      </c>
      <c r="F50" s="106">
        <v>12619.751392594149</v>
      </c>
      <c r="G50" s="1100">
        <v>0.56002146992035617</v>
      </c>
      <c r="H50" s="107">
        <v>329.60527777777776</v>
      </c>
      <c r="I50" s="107">
        <v>-2.9136813924609268</v>
      </c>
      <c r="J50" s="108">
        <v>-14.285714285714285</v>
      </c>
      <c r="K50" s="108">
        <v>2.6321561745996926</v>
      </c>
      <c r="L50" s="1101">
        <v>-1.018418400364185E-2</v>
      </c>
    </row>
    <row r="51" spans="1:12" ht="15">
      <c r="A51" s="50" t="s">
        <v>24</v>
      </c>
      <c r="B51" s="51" t="s">
        <v>29</v>
      </c>
      <c r="C51" s="99">
        <v>12476.479411764705</v>
      </c>
      <c r="D51" s="99">
        <v>12438.003921568627</v>
      </c>
      <c r="E51" s="100">
        <v>12726.009</v>
      </c>
      <c r="F51" s="100">
        <v>12686.763999999999</v>
      </c>
      <c r="G51" s="1082">
        <v>0.30933814170422658</v>
      </c>
      <c r="H51" s="101">
        <v>308.39999999999998</v>
      </c>
      <c r="I51" s="101">
        <v>-3.6851967520299853</v>
      </c>
      <c r="J51" s="109">
        <v>-34.848484848484851</v>
      </c>
      <c r="K51" s="109">
        <v>0.31439643196607442</v>
      </c>
      <c r="L51" s="1095">
        <v>-0.1008284815287353</v>
      </c>
    </row>
    <row r="52" spans="1:12" ht="15">
      <c r="A52" s="50" t="s">
        <v>24</v>
      </c>
      <c r="B52" s="51" t="s">
        <v>30</v>
      </c>
      <c r="C52" s="99">
        <v>12466.85294117647</v>
      </c>
      <c r="D52" s="99">
        <v>12335.250980392157</v>
      </c>
      <c r="E52" s="100">
        <v>12716.19</v>
      </c>
      <c r="F52" s="100">
        <v>12581.956</v>
      </c>
      <c r="G52" s="1082">
        <v>1.0668770420115947</v>
      </c>
      <c r="H52" s="101">
        <v>328.6</v>
      </c>
      <c r="I52" s="101">
        <v>-3.182086034177948</v>
      </c>
      <c r="J52" s="109">
        <v>-10.256410256410255</v>
      </c>
      <c r="K52" s="109">
        <v>1.5354244351831543</v>
      </c>
      <c r="L52" s="1095">
        <v>6.3263378247010893E-2</v>
      </c>
    </row>
    <row r="53" spans="1:12" ht="15">
      <c r="A53" s="50" t="s">
        <v>24</v>
      </c>
      <c r="B53" s="51" t="s">
        <v>35</v>
      </c>
      <c r="C53" s="99">
        <v>12380.977450980392</v>
      </c>
      <c r="D53" s="99">
        <v>12409.302941176469</v>
      </c>
      <c r="E53" s="100">
        <v>12628.597</v>
      </c>
      <c r="F53" s="100">
        <v>12657.489</v>
      </c>
      <c r="G53" s="1082">
        <v>-0.2282601233151364</v>
      </c>
      <c r="H53" s="101">
        <v>340.1</v>
      </c>
      <c r="I53" s="101">
        <v>-2.9117898943762457</v>
      </c>
      <c r="J53" s="109">
        <v>-10.833333333333334</v>
      </c>
      <c r="K53" s="109">
        <v>0.78233530745046442</v>
      </c>
      <c r="L53" s="1095">
        <v>2.7380919278083171E-2</v>
      </c>
    </row>
    <row r="54" spans="1:12" ht="14.25">
      <c r="A54" s="48" t="s">
        <v>24</v>
      </c>
      <c r="B54" s="52" t="s">
        <v>31</v>
      </c>
      <c r="C54" s="110">
        <v>11630.409979886836</v>
      </c>
      <c r="D54" s="110">
        <v>11850.157412622251</v>
      </c>
      <c r="E54" s="111">
        <v>11863.018179484572</v>
      </c>
      <c r="F54" s="111">
        <v>12087.160560874696</v>
      </c>
      <c r="G54" s="1096">
        <v>-1.8543840818633386</v>
      </c>
      <c r="H54" s="112">
        <v>279.10535496957402</v>
      </c>
      <c r="I54" s="112">
        <v>-2.5241145061684422</v>
      </c>
      <c r="J54" s="113">
        <v>-19.10075484082704</v>
      </c>
      <c r="K54" s="113">
        <v>18.022958251078453</v>
      </c>
      <c r="L54" s="1097">
        <v>-1.1465919219319254</v>
      </c>
    </row>
    <row r="55" spans="1:12" ht="15">
      <c r="A55" s="50" t="s">
        <v>24</v>
      </c>
      <c r="B55" s="51" t="s">
        <v>32</v>
      </c>
      <c r="C55" s="99">
        <v>11211.931372549019</v>
      </c>
      <c r="D55" s="99">
        <v>11562.194117647059</v>
      </c>
      <c r="E55" s="100">
        <v>11436.17</v>
      </c>
      <c r="F55" s="100">
        <v>11793.438</v>
      </c>
      <c r="G55" s="1082">
        <v>-3.0293795583611836</v>
      </c>
      <c r="H55" s="101">
        <v>255.6</v>
      </c>
      <c r="I55" s="101">
        <v>-3.9097744360902276</v>
      </c>
      <c r="J55" s="109">
        <v>-10.865874363327674</v>
      </c>
      <c r="K55" s="109">
        <v>7.6771221759157706</v>
      </c>
      <c r="L55" s="1095">
        <v>0.26598659869022789</v>
      </c>
    </row>
    <row r="56" spans="1:12" ht="15">
      <c r="A56" s="50" t="s">
        <v>24</v>
      </c>
      <c r="B56" s="51" t="s">
        <v>33</v>
      </c>
      <c r="C56" s="99">
        <v>11841.76568627451</v>
      </c>
      <c r="D56" s="99">
        <v>12005.045098039216</v>
      </c>
      <c r="E56" s="100">
        <v>12078.601000000001</v>
      </c>
      <c r="F56" s="100">
        <v>12245.146000000001</v>
      </c>
      <c r="G56" s="1082">
        <v>-1.3600899491112646</v>
      </c>
      <c r="H56" s="101">
        <v>289.8</v>
      </c>
      <c r="I56" s="101">
        <v>-1.4955812372535615</v>
      </c>
      <c r="J56" s="109">
        <v>-27.534336167429689</v>
      </c>
      <c r="K56" s="109">
        <v>8.1011917818235002</v>
      </c>
      <c r="L56" s="1095">
        <v>-1.5181853808062584</v>
      </c>
    </row>
    <row r="57" spans="1:12" ht="15">
      <c r="A57" s="50" t="s">
        <v>24</v>
      </c>
      <c r="B57" s="51" t="s">
        <v>36</v>
      </c>
      <c r="C57" s="99">
        <v>12081.752941176472</v>
      </c>
      <c r="D57" s="99">
        <v>12038.402941176471</v>
      </c>
      <c r="E57" s="100">
        <v>12323.388000000001</v>
      </c>
      <c r="F57" s="100">
        <v>12279.171</v>
      </c>
      <c r="G57" s="1082">
        <v>0.36009759942263653</v>
      </c>
      <c r="H57" s="101">
        <v>320.89999999999998</v>
      </c>
      <c r="I57" s="101">
        <v>-0.15556938394523959</v>
      </c>
      <c r="J57" s="109">
        <v>-9.7058823529411775</v>
      </c>
      <c r="K57" s="109">
        <v>2.2446442933391828</v>
      </c>
      <c r="L57" s="1095">
        <v>0.10560686018410292</v>
      </c>
    </row>
    <row r="58" spans="1:12" ht="14.25">
      <c r="A58" s="48" t="s">
        <v>24</v>
      </c>
      <c r="B58" s="52" t="s">
        <v>37</v>
      </c>
      <c r="C58" s="110">
        <v>9891.7473000912287</v>
      </c>
      <c r="D58" s="110">
        <v>10001.556645373676</v>
      </c>
      <c r="E58" s="111">
        <v>10089.582246093054</v>
      </c>
      <c r="F58" s="111">
        <v>10201.587778281149</v>
      </c>
      <c r="G58" s="1096">
        <v>-1.0979225452193981</v>
      </c>
      <c r="H58" s="112">
        <v>219.87707399103135</v>
      </c>
      <c r="I58" s="112">
        <v>-0.6979002854015709</v>
      </c>
      <c r="J58" s="113">
        <v>-11.857707509881422</v>
      </c>
      <c r="K58" s="113">
        <v>13.043796154127369</v>
      </c>
      <c r="L58" s="1097">
        <v>0.31023214028653712</v>
      </c>
    </row>
    <row r="59" spans="1:12" ht="15">
      <c r="A59" s="50" t="s">
        <v>24</v>
      </c>
      <c r="B59" s="51" t="s">
        <v>103</v>
      </c>
      <c r="C59" s="121">
        <v>9526.6754901960794</v>
      </c>
      <c r="D59" s="121">
        <v>9606.8049019607843</v>
      </c>
      <c r="E59" s="122">
        <v>9717.2090000000007</v>
      </c>
      <c r="F59" s="122">
        <v>9798.9410000000007</v>
      </c>
      <c r="G59" s="1108">
        <v>-0.83409013280108502</v>
      </c>
      <c r="H59" s="123">
        <v>206.7</v>
      </c>
      <c r="I59" s="123">
        <v>-9.6665055582415199E-2</v>
      </c>
      <c r="J59" s="124">
        <v>-3.14410480349345</v>
      </c>
      <c r="K59" s="124">
        <v>8.1085033267529436</v>
      </c>
      <c r="L59" s="1109">
        <v>0.90498020627480624</v>
      </c>
    </row>
    <row r="60" spans="1:12" ht="15">
      <c r="A60" s="50" t="s">
        <v>24</v>
      </c>
      <c r="B60" s="51" t="s">
        <v>38</v>
      </c>
      <c r="C60" s="99">
        <v>10158.759803921568</v>
      </c>
      <c r="D60" s="99">
        <v>10301.942156862744</v>
      </c>
      <c r="E60" s="100">
        <v>10361.934999999999</v>
      </c>
      <c r="F60" s="100">
        <v>10507.981</v>
      </c>
      <c r="G60" s="1082">
        <v>-1.3898578613722301</v>
      </c>
      <c r="H60" s="101">
        <v>235.2</v>
      </c>
      <c r="I60" s="101">
        <v>-0.33898305084746244</v>
      </c>
      <c r="J60" s="109">
        <v>-28.22902796271638</v>
      </c>
      <c r="K60" s="109">
        <v>3.9409227169700958</v>
      </c>
      <c r="L60" s="1095">
        <v>-0.78383349567539051</v>
      </c>
    </row>
    <row r="61" spans="1:12" ht="15.75" thickBot="1">
      <c r="A61" s="50" t="s">
        <v>24</v>
      </c>
      <c r="B61" s="51" t="s">
        <v>39</v>
      </c>
      <c r="C61" s="99">
        <v>11266.408823529411</v>
      </c>
      <c r="D61" s="99">
        <v>11185.259803921568</v>
      </c>
      <c r="E61" s="100">
        <v>11491.736999999999</v>
      </c>
      <c r="F61" s="100">
        <v>11408.965</v>
      </c>
      <c r="G61" s="1082">
        <v>0.7254996399760979</v>
      </c>
      <c r="H61" s="101">
        <v>266.60000000000002</v>
      </c>
      <c r="I61" s="101">
        <v>0.30097817908202085</v>
      </c>
      <c r="J61" s="109">
        <v>6.25</v>
      </c>
      <c r="K61" s="109">
        <v>0.99437011040432832</v>
      </c>
      <c r="L61" s="1095">
        <v>0.18908542968712172</v>
      </c>
    </row>
    <row r="62" spans="1:12" ht="15.75" thickBot="1">
      <c r="A62" s="55"/>
      <c r="B62" s="56"/>
      <c r="C62" s="116"/>
      <c r="D62" s="116"/>
      <c r="E62" s="116"/>
      <c r="F62" s="116"/>
      <c r="G62" s="1103"/>
      <c r="H62" s="117"/>
      <c r="I62" s="117"/>
      <c r="J62" s="117"/>
      <c r="K62" s="117"/>
      <c r="L62" s="1104"/>
    </row>
    <row r="63" spans="1:12" ht="14.25">
      <c r="A63" s="48" t="s">
        <v>118</v>
      </c>
      <c r="B63" s="52" t="s">
        <v>25</v>
      </c>
      <c r="C63" s="110">
        <v>13854.436200263734</v>
      </c>
      <c r="D63" s="110">
        <v>14041.777101664597</v>
      </c>
      <c r="E63" s="111">
        <v>14131.524924269008</v>
      </c>
      <c r="F63" s="111">
        <v>14322.612643697888</v>
      </c>
      <c r="G63" s="1096">
        <v>-1.3341680333228956</v>
      </c>
      <c r="H63" s="112">
        <v>316.68888888888893</v>
      </c>
      <c r="I63" s="112">
        <v>-1.3805213292738381</v>
      </c>
      <c r="J63" s="113">
        <v>-14.960629921259844</v>
      </c>
      <c r="K63" s="113">
        <v>0.78964685237990795</v>
      </c>
      <c r="L63" s="1097">
        <v>-9.3465417691955821E-3</v>
      </c>
    </row>
    <row r="64" spans="1:12" ht="15">
      <c r="A64" s="50" t="s">
        <v>118</v>
      </c>
      <c r="B64" s="51" t="s">
        <v>26</v>
      </c>
      <c r="C64" s="99">
        <v>13752.735294117647</v>
      </c>
      <c r="D64" s="99">
        <v>13842.291176470588</v>
      </c>
      <c r="E64" s="100">
        <v>14027.79</v>
      </c>
      <c r="F64" s="100">
        <v>14119.137000000001</v>
      </c>
      <c r="G64" s="1082">
        <v>-0.6469729700901673</v>
      </c>
      <c r="H64" s="101">
        <v>321.8</v>
      </c>
      <c r="I64" s="101">
        <v>6.4505458154151496</v>
      </c>
      <c r="J64" s="109">
        <v>-9.67741935483871</v>
      </c>
      <c r="K64" s="109">
        <v>0.20472325802442054</v>
      </c>
      <c r="L64" s="1095">
        <v>9.6933744132220445E-3</v>
      </c>
    </row>
    <row r="65" spans="1:12" ht="15">
      <c r="A65" s="50" t="s">
        <v>118</v>
      </c>
      <c r="B65" s="51" t="s">
        <v>27</v>
      </c>
      <c r="C65" s="99">
        <v>13890.812745098039</v>
      </c>
      <c r="D65" s="99">
        <v>14101.286274509803</v>
      </c>
      <c r="E65" s="100">
        <v>14168.629000000001</v>
      </c>
      <c r="F65" s="100">
        <v>14383.312</v>
      </c>
      <c r="G65" s="1082">
        <v>-1.4925839055705605</v>
      </c>
      <c r="H65" s="101">
        <v>314.89999999999998</v>
      </c>
      <c r="I65" s="101">
        <v>-3.7591687041564827</v>
      </c>
      <c r="J65" s="109">
        <v>-16.666666666666664</v>
      </c>
      <c r="K65" s="109">
        <v>0.58492359435548735</v>
      </c>
      <c r="L65" s="1095">
        <v>-1.9039916182417627E-2</v>
      </c>
    </row>
    <row r="66" spans="1:12" ht="14.25">
      <c r="A66" s="48" t="s">
        <v>118</v>
      </c>
      <c r="B66" s="52" t="s">
        <v>28</v>
      </c>
      <c r="C66" s="110">
        <v>13499.96390258268</v>
      </c>
      <c r="D66" s="110">
        <v>13554.568510532266</v>
      </c>
      <c r="E66" s="111">
        <v>13769.963180634333</v>
      </c>
      <c r="F66" s="111">
        <v>13825.659880742913</v>
      </c>
      <c r="G66" s="1096">
        <v>-0.40285021177294222</v>
      </c>
      <c r="H66" s="112">
        <v>299.46741767764303</v>
      </c>
      <c r="I66" s="112">
        <v>0.25998174964740578</v>
      </c>
      <c r="J66" s="113">
        <v>-15.766423357664234</v>
      </c>
      <c r="K66" s="113">
        <v>8.4375228485779044</v>
      </c>
      <c r="L66" s="1097">
        <v>-0.18153974972344855</v>
      </c>
    </row>
    <row r="67" spans="1:12" ht="15">
      <c r="A67" s="50" t="s">
        <v>118</v>
      </c>
      <c r="B67" s="51" t="s">
        <v>29</v>
      </c>
      <c r="C67" s="99">
        <v>13508.596078431372</v>
      </c>
      <c r="D67" s="99">
        <v>13598.020588235293</v>
      </c>
      <c r="E67" s="100">
        <v>13778.768</v>
      </c>
      <c r="F67" s="100">
        <v>13869.981</v>
      </c>
      <c r="G67" s="1082">
        <v>-0.65762887490617139</v>
      </c>
      <c r="H67" s="101">
        <v>273.5</v>
      </c>
      <c r="I67" s="101">
        <v>0.81091043125690698</v>
      </c>
      <c r="J67" s="109">
        <v>-19.811320754716981</v>
      </c>
      <c r="K67" s="109">
        <v>1.2429626380054106</v>
      </c>
      <c r="L67" s="1095">
        <v>-9.0790114432462765E-2</v>
      </c>
    </row>
    <row r="68" spans="1:12" ht="15">
      <c r="A68" s="50" t="s">
        <v>118</v>
      </c>
      <c r="B68" s="51" t="s">
        <v>30</v>
      </c>
      <c r="C68" s="99">
        <v>13451.450980392156</v>
      </c>
      <c r="D68" s="99">
        <v>13564.448039215686</v>
      </c>
      <c r="E68" s="100">
        <v>13720.48</v>
      </c>
      <c r="F68" s="100">
        <v>13835.736999999999</v>
      </c>
      <c r="G68" s="1082">
        <v>-0.83303838458334101</v>
      </c>
      <c r="H68" s="101">
        <v>297.89999999999998</v>
      </c>
      <c r="I68" s="101">
        <v>-6.7091580006724411E-2</v>
      </c>
      <c r="J68" s="109">
        <v>-18.814139110604334</v>
      </c>
      <c r="K68" s="109">
        <v>5.2058199897638371</v>
      </c>
      <c r="L68" s="1095">
        <v>-0.31163833046264955</v>
      </c>
    </row>
    <row r="69" spans="1:12" ht="15">
      <c r="A69" s="50" t="s">
        <v>118</v>
      </c>
      <c r="B69" s="51" t="s">
        <v>35</v>
      </c>
      <c r="C69" s="99">
        <v>13613.617647058823</v>
      </c>
      <c r="D69" s="99">
        <v>13498.263725490195</v>
      </c>
      <c r="E69" s="100">
        <v>13885.89</v>
      </c>
      <c r="F69" s="100">
        <v>13768.228999999999</v>
      </c>
      <c r="G69" s="1082">
        <v>0.85458340357354656</v>
      </c>
      <c r="H69" s="101">
        <v>319.8</v>
      </c>
      <c r="I69" s="101">
        <v>-0.43586550435864796</v>
      </c>
      <c r="J69" s="109">
        <v>-3.2028469750889679</v>
      </c>
      <c r="K69" s="109">
        <v>1.9887402208086566</v>
      </c>
      <c r="L69" s="1095">
        <v>0.22088869517166398</v>
      </c>
    </row>
    <row r="70" spans="1:12" ht="14.25">
      <c r="A70" s="48" t="s">
        <v>118</v>
      </c>
      <c r="B70" s="52" t="s">
        <v>31</v>
      </c>
      <c r="C70" s="110">
        <v>12570.992905092975</v>
      </c>
      <c r="D70" s="110">
        <v>12732.02314773352</v>
      </c>
      <c r="E70" s="111">
        <v>12822.412763194834</v>
      </c>
      <c r="F70" s="111">
        <v>12986.663610688191</v>
      </c>
      <c r="G70" s="1096">
        <v>-1.2647655503926043</v>
      </c>
      <c r="H70" s="112">
        <v>262.5535012285012</v>
      </c>
      <c r="I70" s="112">
        <v>0.43514989368521512</v>
      </c>
      <c r="J70" s="113">
        <v>-18.600000000000001</v>
      </c>
      <c r="K70" s="113">
        <v>11.903195145134166</v>
      </c>
      <c r="L70" s="1097">
        <v>-0.67937799107218844</v>
      </c>
    </row>
    <row r="71" spans="1:12" ht="15">
      <c r="A71" s="50" t="s">
        <v>118</v>
      </c>
      <c r="B71" s="51" t="s">
        <v>32</v>
      </c>
      <c r="C71" s="99">
        <v>12343.614705882352</v>
      </c>
      <c r="D71" s="99">
        <v>12542.423529411766</v>
      </c>
      <c r="E71" s="100">
        <v>12590.486999999999</v>
      </c>
      <c r="F71" s="100">
        <v>12793.272000000001</v>
      </c>
      <c r="G71" s="1082">
        <v>-1.5850909759442435</v>
      </c>
      <c r="H71" s="101">
        <v>238.6</v>
      </c>
      <c r="I71" s="101">
        <v>0.67510548523206504</v>
      </c>
      <c r="J71" s="109">
        <v>-27.457098283931359</v>
      </c>
      <c r="K71" s="109">
        <v>3.3998683921912702</v>
      </c>
      <c r="L71" s="1095">
        <v>-0.63284629796286573</v>
      </c>
    </row>
    <row r="72" spans="1:12" ht="15">
      <c r="A72" s="50" t="s">
        <v>118</v>
      </c>
      <c r="B72" s="51" t="s">
        <v>33</v>
      </c>
      <c r="C72" s="99">
        <v>12633.459803921569</v>
      </c>
      <c r="D72" s="99">
        <v>12817.527450980393</v>
      </c>
      <c r="E72" s="100">
        <v>12886.129000000001</v>
      </c>
      <c r="F72" s="100">
        <v>13073.878000000001</v>
      </c>
      <c r="G72" s="1082">
        <v>-1.4360620467775498</v>
      </c>
      <c r="H72" s="101">
        <v>268.2</v>
      </c>
      <c r="I72" s="101">
        <v>0.11198208286674557</v>
      </c>
      <c r="J72" s="101">
        <v>-15.54357592093441</v>
      </c>
      <c r="K72" s="101">
        <v>6.8728522336769764</v>
      </c>
      <c r="L72" s="1083">
        <v>-0.12934971662186001</v>
      </c>
    </row>
    <row r="73" spans="1:12" ht="15.75" thickBot="1">
      <c r="A73" s="60" t="s">
        <v>118</v>
      </c>
      <c r="B73" s="61" t="s">
        <v>36</v>
      </c>
      <c r="C73" s="102">
        <v>12718.184313725491</v>
      </c>
      <c r="D73" s="102">
        <v>12777.533333333335</v>
      </c>
      <c r="E73" s="103">
        <v>12972.548000000001</v>
      </c>
      <c r="F73" s="103">
        <v>13033.084000000001</v>
      </c>
      <c r="G73" s="1087">
        <v>-0.46447947392957839</v>
      </c>
      <c r="H73" s="104">
        <v>288.7</v>
      </c>
      <c r="I73" s="104">
        <v>-2.3672641190395671</v>
      </c>
      <c r="J73" s="104">
        <v>-9.3495934959349594</v>
      </c>
      <c r="K73" s="104">
        <v>1.6304745192659211</v>
      </c>
      <c r="L73" s="1088">
        <v>8.2818023512539529E-2</v>
      </c>
    </row>
    <row r="74" spans="1:12">
      <c r="A74" s="4"/>
      <c r="B74" s="4"/>
      <c r="C74" s="747"/>
      <c r="D74" s="747"/>
      <c r="E74" s="747"/>
      <c r="F74" s="747"/>
      <c r="G74" s="748"/>
      <c r="H74" s="748"/>
      <c r="I74" s="748"/>
      <c r="J74" s="748"/>
      <c r="K74" s="748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110"/>
    </row>
    <row r="76" spans="1:12" ht="21" thickBot="1">
      <c r="A76" s="28" t="s">
        <v>348</v>
      </c>
      <c r="B76" s="29"/>
      <c r="C76" s="29"/>
      <c r="D76" s="29"/>
      <c r="E76" s="29"/>
      <c r="F76" s="29"/>
      <c r="G76" s="955"/>
      <c r="H76" s="955"/>
      <c r="I76" s="955"/>
      <c r="J76" s="955"/>
      <c r="K76" s="955"/>
      <c r="L76" s="1111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112"/>
      <c r="H77" s="1173" t="s">
        <v>10</v>
      </c>
      <c r="I77" s="1174"/>
      <c r="J77" s="1113" t="s">
        <v>11</v>
      </c>
      <c r="K77" s="32" t="s">
        <v>12</v>
      </c>
      <c r="L77" s="1114"/>
    </row>
    <row r="78" spans="1:12" ht="15.75" customHeight="1">
      <c r="A78" s="33" t="s">
        <v>13</v>
      </c>
      <c r="B78" s="34" t="s">
        <v>14</v>
      </c>
      <c r="C78" s="718" t="s">
        <v>40</v>
      </c>
      <c r="D78" s="718" t="s">
        <v>40</v>
      </c>
      <c r="E78" s="719" t="s">
        <v>41</v>
      </c>
      <c r="F78" s="720"/>
      <c r="G78" s="1115"/>
      <c r="H78" s="1175" t="s">
        <v>15</v>
      </c>
      <c r="I78" s="1176"/>
      <c r="J78" s="1116" t="s">
        <v>16</v>
      </c>
      <c r="K78" s="86" t="s">
        <v>17</v>
      </c>
      <c r="L78" s="1117"/>
    </row>
    <row r="79" spans="1:12" ht="26.25" thickBot="1">
      <c r="A79" s="35" t="s">
        <v>18</v>
      </c>
      <c r="B79" s="36" t="s">
        <v>19</v>
      </c>
      <c r="C79" s="728" t="s">
        <v>381</v>
      </c>
      <c r="D79" s="728" t="s">
        <v>375</v>
      </c>
      <c r="E79" s="952" t="s">
        <v>381</v>
      </c>
      <c r="F79" s="953" t="s">
        <v>375</v>
      </c>
      <c r="G79" s="1071" t="s">
        <v>20</v>
      </c>
      <c r="H79" s="85" t="s">
        <v>381</v>
      </c>
      <c r="I79" s="954" t="s">
        <v>20</v>
      </c>
      <c r="J79" s="1072" t="s">
        <v>20</v>
      </c>
      <c r="K79" s="729" t="s">
        <v>381</v>
      </c>
      <c r="L79" s="1073" t="s">
        <v>21</v>
      </c>
    </row>
    <row r="80" spans="1:12" ht="15" thickBot="1">
      <c r="A80" s="37" t="s">
        <v>22</v>
      </c>
      <c r="B80" s="38" t="s">
        <v>23</v>
      </c>
      <c r="C80" s="87">
        <v>13001.842830376147</v>
      </c>
      <c r="D80" s="87">
        <v>12990.654921295789</v>
      </c>
      <c r="E80" s="88">
        <v>13261.87968698367</v>
      </c>
      <c r="F80" s="727">
        <v>13250.468019721704</v>
      </c>
      <c r="G80" s="1074">
        <v>8.6122748607678087E-2</v>
      </c>
      <c r="H80" s="89">
        <v>307.55464575073262</v>
      </c>
      <c r="I80" s="89">
        <v>-0.69078972178919174</v>
      </c>
      <c r="J80" s="90">
        <v>-25.379470028299462</v>
      </c>
      <c r="K80" s="89">
        <v>100</v>
      </c>
      <c r="L80" s="1075" t="s">
        <v>23</v>
      </c>
    </row>
    <row r="81" spans="1:12" ht="15" thickBot="1">
      <c r="A81" s="39"/>
      <c r="B81" s="40"/>
      <c r="C81" s="91"/>
      <c r="D81" s="91"/>
      <c r="E81" s="91"/>
      <c r="F81" s="91"/>
      <c r="G81" s="1076"/>
      <c r="H81" s="90"/>
      <c r="I81" s="90"/>
      <c r="J81" s="90"/>
      <c r="K81" s="90"/>
      <c r="L81" s="1077"/>
    </row>
    <row r="82" spans="1:12" ht="15">
      <c r="A82" s="41" t="s">
        <v>109</v>
      </c>
      <c r="B82" s="42" t="s">
        <v>23</v>
      </c>
      <c r="C82" s="92">
        <v>12931.072527472526</v>
      </c>
      <c r="D82" s="92">
        <v>11587.738163054695</v>
      </c>
      <c r="E82" s="93">
        <v>13189.693978021976</v>
      </c>
      <c r="F82" s="93">
        <v>11819.49292631579</v>
      </c>
      <c r="G82" s="1078">
        <v>11.592722803323225</v>
      </c>
      <c r="H82" s="94">
        <v>227.5</v>
      </c>
      <c r="I82" s="94">
        <v>-4.2105263157894735</v>
      </c>
      <c r="J82" s="94">
        <v>-50</v>
      </c>
      <c r="K82" s="94">
        <v>6.8953628684709542E-2</v>
      </c>
      <c r="L82" s="1079">
        <v>-3.3953497633788021E-2</v>
      </c>
    </row>
    <row r="83" spans="1:12" ht="15">
      <c r="A83" s="50" t="s">
        <v>110</v>
      </c>
      <c r="B83" s="95" t="s">
        <v>23</v>
      </c>
      <c r="C83" s="96">
        <v>13983.028961698148</v>
      </c>
      <c r="D83" s="96">
        <v>13834.102994906485</v>
      </c>
      <c r="E83" s="97">
        <v>14262.689540932111</v>
      </c>
      <c r="F83" s="97">
        <v>14110.785054804615</v>
      </c>
      <c r="G83" s="1080">
        <v>1.0765133586651421</v>
      </c>
      <c r="H83" s="98">
        <v>350.55061674008806</v>
      </c>
      <c r="I83" s="98">
        <v>0.32157447791562255</v>
      </c>
      <c r="J83" s="98">
        <v>-19.929453262786595</v>
      </c>
      <c r="K83" s="98">
        <v>39.131184278572661</v>
      </c>
      <c r="L83" s="1081">
        <v>2.6634713894550899</v>
      </c>
    </row>
    <row r="84" spans="1:12" ht="15">
      <c r="A84" s="43" t="s">
        <v>111</v>
      </c>
      <c r="B84" s="44" t="s">
        <v>23</v>
      </c>
      <c r="C84" s="99">
        <v>13932.002050362591</v>
      </c>
      <c r="D84" s="99">
        <v>13701.653615450416</v>
      </c>
      <c r="E84" s="100">
        <v>14210.642091369844</v>
      </c>
      <c r="F84" s="100">
        <v>13975.686687759424</v>
      </c>
      <c r="G84" s="1082">
        <v>1.6811725166692899</v>
      </c>
      <c r="H84" s="101">
        <v>401.27429378531065</v>
      </c>
      <c r="I84" s="101">
        <v>2.9861440005193329</v>
      </c>
      <c r="J84" s="101">
        <v>-41.584158415841586</v>
      </c>
      <c r="K84" s="101">
        <v>6.1023961385967942</v>
      </c>
      <c r="L84" s="1083">
        <v>-1.6928186800293954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082" t="s">
        <v>101</v>
      </c>
      <c r="H85" s="101" t="s">
        <v>101</v>
      </c>
      <c r="I85" s="101" t="s">
        <v>101</v>
      </c>
      <c r="J85" s="101" t="s">
        <v>101</v>
      </c>
      <c r="K85" s="1085" t="s">
        <v>101</v>
      </c>
      <c r="L85" s="1086" t="s">
        <v>101</v>
      </c>
    </row>
    <row r="86" spans="1:12" ht="15">
      <c r="A86" s="43" t="s">
        <v>99</v>
      </c>
      <c r="B86" s="44" t="s">
        <v>23</v>
      </c>
      <c r="C86" s="99">
        <v>11002.547130478322</v>
      </c>
      <c r="D86" s="99">
        <v>11283.143751468415</v>
      </c>
      <c r="E86" s="100">
        <v>11222.598073087889</v>
      </c>
      <c r="F86" s="100">
        <v>11508.806626497784</v>
      </c>
      <c r="G86" s="1082">
        <v>-2.4868656038666148</v>
      </c>
      <c r="H86" s="101">
        <v>255.46186395286551</v>
      </c>
      <c r="I86" s="101">
        <v>-3.9251540943954755</v>
      </c>
      <c r="J86" s="101">
        <v>-22.851239669421489</v>
      </c>
      <c r="K86" s="101">
        <v>32.184106188588174</v>
      </c>
      <c r="L86" s="1083">
        <v>1.0547004772426654</v>
      </c>
    </row>
    <row r="87" spans="1:12" ht="15.75" thickBot="1">
      <c r="A87" s="45" t="s">
        <v>113</v>
      </c>
      <c r="B87" s="46" t="s">
        <v>23</v>
      </c>
      <c r="C87" s="102">
        <v>13112.174210492425</v>
      </c>
      <c r="D87" s="102">
        <v>13173.623538090715</v>
      </c>
      <c r="E87" s="103">
        <v>13374.417694702273</v>
      </c>
      <c r="F87" s="103">
        <v>13437.09600885253</v>
      </c>
      <c r="G87" s="1087">
        <v>-0.46645729188035279</v>
      </c>
      <c r="H87" s="104">
        <v>282.13338437978558</v>
      </c>
      <c r="I87" s="104">
        <v>0.37817500913108731</v>
      </c>
      <c r="J87" s="104">
        <v>-31.443569553805773</v>
      </c>
      <c r="K87" s="104">
        <v>22.513359765557659</v>
      </c>
      <c r="L87" s="1088">
        <v>-1.9913996890345729</v>
      </c>
    </row>
    <row r="88" spans="1:12" ht="15" thickBot="1">
      <c r="A88" s="39"/>
      <c r="B88" s="47"/>
      <c r="C88" s="91"/>
      <c r="D88" s="91"/>
      <c r="E88" s="91"/>
      <c r="F88" s="91"/>
      <c r="G88" s="1076"/>
      <c r="H88" s="90"/>
      <c r="I88" s="90"/>
      <c r="J88" s="90"/>
      <c r="K88" s="90"/>
      <c r="L88" s="1077"/>
    </row>
    <row r="89" spans="1:12" ht="14.25">
      <c r="A89" s="48" t="s">
        <v>114</v>
      </c>
      <c r="B89" s="49" t="s">
        <v>25</v>
      </c>
      <c r="C89" s="1019">
        <v>15198.039215686274</v>
      </c>
      <c r="D89" s="1019" t="s">
        <v>101</v>
      </c>
      <c r="E89" s="1089">
        <v>15502</v>
      </c>
      <c r="F89" s="1089" t="s">
        <v>101</v>
      </c>
      <c r="G89" s="1090" t="s">
        <v>101</v>
      </c>
      <c r="H89" s="1091">
        <v>280</v>
      </c>
      <c r="I89" s="1091" t="s">
        <v>101</v>
      </c>
      <c r="J89" s="1092" t="s">
        <v>101</v>
      </c>
      <c r="K89" s="1118" t="s">
        <v>101</v>
      </c>
      <c r="L89" s="1119" t="s">
        <v>101</v>
      </c>
    </row>
    <row r="90" spans="1:12" ht="15">
      <c r="A90" s="50" t="s">
        <v>114</v>
      </c>
      <c r="B90" s="51" t="s">
        <v>26</v>
      </c>
      <c r="C90" s="99">
        <v>15198.039215686274</v>
      </c>
      <c r="D90" s="99" t="s">
        <v>101</v>
      </c>
      <c r="E90" s="100">
        <v>15502</v>
      </c>
      <c r="F90" s="1094" t="s">
        <v>101</v>
      </c>
      <c r="G90" s="1082" t="s">
        <v>101</v>
      </c>
      <c r="H90" s="101" t="s">
        <v>101</v>
      </c>
      <c r="I90" s="101" t="s">
        <v>101</v>
      </c>
      <c r="J90" s="109" t="s">
        <v>101</v>
      </c>
      <c r="K90" s="109" t="s">
        <v>101</v>
      </c>
      <c r="L90" s="1095" t="s">
        <v>101</v>
      </c>
    </row>
    <row r="91" spans="1:12" ht="15">
      <c r="A91" s="50" t="s">
        <v>114</v>
      </c>
      <c r="B91" s="51" t="s">
        <v>27</v>
      </c>
      <c r="C91" s="1018" t="s">
        <v>101</v>
      </c>
      <c r="D91" s="99" t="s">
        <v>101</v>
      </c>
      <c r="E91" s="1094" t="s">
        <v>101</v>
      </c>
      <c r="F91" s="1094" t="s">
        <v>101</v>
      </c>
      <c r="G91" s="1082" t="s">
        <v>101</v>
      </c>
      <c r="H91" s="101" t="s">
        <v>101</v>
      </c>
      <c r="I91" s="101" t="s">
        <v>101</v>
      </c>
      <c r="J91" s="109" t="s">
        <v>101</v>
      </c>
      <c r="K91" s="109" t="s">
        <v>101</v>
      </c>
      <c r="L91" s="1095" t="s">
        <v>101</v>
      </c>
    </row>
    <row r="92" spans="1:12" ht="14.25">
      <c r="A92" s="48" t="s">
        <v>114</v>
      </c>
      <c r="B92" s="52" t="s">
        <v>28</v>
      </c>
      <c r="C92" s="1020" t="s">
        <v>101</v>
      </c>
      <c r="D92" s="1020">
        <v>13924.519452225333</v>
      </c>
      <c r="E92" s="1026" t="s">
        <v>101</v>
      </c>
      <c r="F92" s="111">
        <v>14203.009841269841</v>
      </c>
      <c r="G92" s="1107" t="s">
        <v>101</v>
      </c>
      <c r="H92" s="1082" t="s">
        <v>101</v>
      </c>
      <c r="I92" s="101" t="s">
        <v>101</v>
      </c>
      <c r="J92" s="109" t="s">
        <v>101</v>
      </c>
      <c r="K92" s="1098" t="s">
        <v>101</v>
      </c>
      <c r="L92" s="1099" t="s">
        <v>101</v>
      </c>
    </row>
    <row r="93" spans="1:12" ht="15">
      <c r="A93" s="50" t="s">
        <v>114</v>
      </c>
      <c r="B93" s="51" t="s">
        <v>29</v>
      </c>
      <c r="C93" s="99" t="s">
        <v>260</v>
      </c>
      <c r="D93" s="1018" t="s">
        <v>260</v>
      </c>
      <c r="E93" s="100" t="s">
        <v>260</v>
      </c>
      <c r="F93" s="100" t="s">
        <v>260</v>
      </c>
      <c r="G93" s="1084" t="s">
        <v>101</v>
      </c>
      <c r="H93" s="1120" t="s">
        <v>101</v>
      </c>
      <c r="I93" s="1085" t="s">
        <v>101</v>
      </c>
      <c r="J93" s="1098" t="s">
        <v>101</v>
      </c>
      <c r="K93" s="1098" t="s">
        <v>101</v>
      </c>
      <c r="L93" s="1099" t="s">
        <v>101</v>
      </c>
    </row>
    <row r="94" spans="1:12" ht="15">
      <c r="A94" s="50" t="s">
        <v>114</v>
      </c>
      <c r="B94" s="51" t="s">
        <v>30</v>
      </c>
      <c r="C94" s="1018" t="s">
        <v>101</v>
      </c>
      <c r="D94" s="99" t="s">
        <v>260</v>
      </c>
      <c r="E94" s="1094" t="s">
        <v>101</v>
      </c>
      <c r="F94" s="100" t="s">
        <v>260</v>
      </c>
      <c r="G94" s="1082" t="s">
        <v>101</v>
      </c>
      <c r="H94" s="1082" t="s">
        <v>101</v>
      </c>
      <c r="I94" s="101" t="s">
        <v>101</v>
      </c>
      <c r="J94" s="109" t="s">
        <v>101</v>
      </c>
      <c r="K94" s="1098" t="s">
        <v>101</v>
      </c>
      <c r="L94" s="1099" t="s">
        <v>101</v>
      </c>
    </row>
    <row r="95" spans="1:12" ht="14.25">
      <c r="A95" s="48" t="s">
        <v>114</v>
      </c>
      <c r="B95" s="52" t="s">
        <v>31</v>
      </c>
      <c r="C95" s="1020" t="s">
        <v>101</v>
      </c>
      <c r="D95" s="110">
        <v>10428.547444804693</v>
      </c>
      <c r="E95" s="1026" t="s">
        <v>101</v>
      </c>
      <c r="F95" s="111">
        <v>10637.118393700788</v>
      </c>
      <c r="G95" s="1107" t="s">
        <v>101</v>
      </c>
      <c r="H95" s="1120" t="s">
        <v>101</v>
      </c>
      <c r="I95" s="1085" t="s">
        <v>101</v>
      </c>
      <c r="J95" s="1098" t="s">
        <v>101</v>
      </c>
      <c r="K95" s="1098" t="s">
        <v>101</v>
      </c>
      <c r="L95" s="1099" t="s">
        <v>101</v>
      </c>
    </row>
    <row r="96" spans="1:12" ht="15">
      <c r="A96" s="50" t="s">
        <v>114</v>
      </c>
      <c r="B96" s="51" t="s">
        <v>32</v>
      </c>
      <c r="C96" s="99" t="s">
        <v>260</v>
      </c>
      <c r="D96" s="99" t="s">
        <v>260</v>
      </c>
      <c r="E96" s="100" t="s">
        <v>260</v>
      </c>
      <c r="F96" s="100" t="s">
        <v>260</v>
      </c>
      <c r="G96" s="1084" t="s">
        <v>101</v>
      </c>
      <c r="H96" s="101" t="s">
        <v>260</v>
      </c>
      <c r="I96" s="1085" t="s">
        <v>101</v>
      </c>
      <c r="J96" s="1098" t="s">
        <v>101</v>
      </c>
      <c r="K96" s="109" t="s">
        <v>260</v>
      </c>
      <c r="L96" s="1099" t="s">
        <v>101</v>
      </c>
    </row>
    <row r="97" spans="1:12" ht="15.75" thickBot="1">
      <c r="A97" s="53" t="s">
        <v>114</v>
      </c>
      <c r="B97" s="54" t="s">
        <v>33</v>
      </c>
      <c r="C97" s="1121" t="s">
        <v>101</v>
      </c>
      <c r="D97" s="1121">
        <v>10253.921568627451</v>
      </c>
      <c r="E97" s="1122" t="s">
        <v>101</v>
      </c>
      <c r="F97" s="103">
        <v>10459</v>
      </c>
      <c r="G97" s="1087" t="s">
        <v>101</v>
      </c>
      <c r="H97" s="1123" t="s">
        <v>101</v>
      </c>
      <c r="I97" s="104" t="s">
        <v>101</v>
      </c>
      <c r="J97" s="104" t="s">
        <v>101</v>
      </c>
      <c r="K97" s="104" t="s">
        <v>101</v>
      </c>
      <c r="L97" s="1088" t="s">
        <v>101</v>
      </c>
    </row>
    <row r="98" spans="1:12" ht="15" thickBot="1">
      <c r="A98" s="39"/>
      <c r="B98" s="47"/>
      <c r="C98" s="91"/>
      <c r="D98" s="91"/>
      <c r="E98" s="91"/>
      <c r="F98" s="91"/>
      <c r="G98" s="1076"/>
      <c r="H98" s="90"/>
      <c r="I98" s="90"/>
      <c r="J98" s="90"/>
      <c r="K98" s="90"/>
      <c r="L98" s="1077"/>
    </row>
    <row r="99" spans="1:12" ht="14.25">
      <c r="A99" s="48" t="s">
        <v>115</v>
      </c>
      <c r="B99" s="49" t="s">
        <v>25</v>
      </c>
      <c r="C99" s="105">
        <v>14343.923111591695</v>
      </c>
      <c r="D99" s="105">
        <v>14197.60675302782</v>
      </c>
      <c r="E99" s="106">
        <v>14630.80157382353</v>
      </c>
      <c r="F99" s="106">
        <v>14481.558888088377</v>
      </c>
      <c r="G99" s="1100">
        <v>1.030570582134708</v>
      </c>
      <c r="H99" s="107">
        <v>402.38461538461536</v>
      </c>
      <c r="I99" s="107">
        <v>-0.15557802766368345</v>
      </c>
      <c r="J99" s="108">
        <v>9.0322580645161281</v>
      </c>
      <c r="K99" s="108">
        <v>2.9132908119289778</v>
      </c>
      <c r="L99" s="1101">
        <v>0.91946523950808734</v>
      </c>
    </row>
    <row r="100" spans="1:12" ht="15">
      <c r="A100" s="50" t="s">
        <v>115</v>
      </c>
      <c r="B100" s="51" t="s">
        <v>26</v>
      </c>
      <c r="C100" s="99">
        <v>14454.508823529412</v>
      </c>
      <c r="D100" s="99">
        <v>14096.530392156861</v>
      </c>
      <c r="E100" s="100">
        <v>14743.599</v>
      </c>
      <c r="F100" s="100">
        <v>14378.460999999999</v>
      </c>
      <c r="G100" s="1082">
        <v>2.5394790165651306</v>
      </c>
      <c r="H100" s="101">
        <v>391</v>
      </c>
      <c r="I100" s="101">
        <v>1.5057113187954341</v>
      </c>
      <c r="J100" s="109">
        <v>33.333333333333329</v>
      </c>
      <c r="K100" s="109">
        <v>2.2754697465954146</v>
      </c>
      <c r="L100" s="1095">
        <v>1.0019940584040072</v>
      </c>
    </row>
    <row r="101" spans="1:12" ht="15">
      <c r="A101" s="50" t="s">
        <v>115</v>
      </c>
      <c r="B101" s="51" t="s">
        <v>27</v>
      </c>
      <c r="C101" s="99">
        <v>13995.702941176471</v>
      </c>
      <c r="D101" s="99">
        <v>14356.013725490197</v>
      </c>
      <c r="E101" s="100">
        <v>14275.617</v>
      </c>
      <c r="F101" s="100">
        <v>14643.134</v>
      </c>
      <c r="G101" s="1082">
        <v>-2.5098247410697727</v>
      </c>
      <c r="H101" s="101">
        <v>443</v>
      </c>
      <c r="I101" s="101">
        <v>1.9562715765247412</v>
      </c>
      <c r="J101" s="109">
        <v>-33.928571428571431</v>
      </c>
      <c r="K101" s="109">
        <v>0.6378210653335632</v>
      </c>
      <c r="L101" s="1095">
        <v>-8.2528818895919676E-2</v>
      </c>
    </row>
    <row r="102" spans="1:12" ht="14.25">
      <c r="A102" s="48" t="s">
        <v>115</v>
      </c>
      <c r="B102" s="52" t="s">
        <v>28</v>
      </c>
      <c r="C102" s="110">
        <v>14034.381179326689</v>
      </c>
      <c r="D102" s="110">
        <v>13934.627307165345</v>
      </c>
      <c r="E102" s="111">
        <v>14315.068802913223</v>
      </c>
      <c r="F102" s="111">
        <v>14213.319853308652</v>
      </c>
      <c r="G102" s="1096">
        <v>0.7158703994189316</v>
      </c>
      <c r="H102" s="112">
        <v>364.33128371089532</v>
      </c>
      <c r="I102" s="112">
        <v>0.12515763194643797</v>
      </c>
      <c r="J102" s="113">
        <v>-13.283442469597755</v>
      </c>
      <c r="K102" s="113">
        <v>15.980003447681435</v>
      </c>
      <c r="L102" s="1097">
        <v>2.229038693372198</v>
      </c>
    </row>
    <row r="103" spans="1:12" ht="15">
      <c r="A103" s="50" t="s">
        <v>115</v>
      </c>
      <c r="B103" s="51" t="s">
        <v>29</v>
      </c>
      <c r="C103" s="99">
        <v>14092.419607843138</v>
      </c>
      <c r="D103" s="99">
        <v>13935.561764705881</v>
      </c>
      <c r="E103" s="100">
        <v>14374.268</v>
      </c>
      <c r="F103" s="100">
        <v>14214.272999999999</v>
      </c>
      <c r="G103" s="1082">
        <v>1.1255939716368246</v>
      </c>
      <c r="H103" s="101">
        <v>355.3</v>
      </c>
      <c r="I103" s="101">
        <v>-0.33660589060308238</v>
      </c>
      <c r="J103" s="109">
        <v>-8.4099868593955325</v>
      </c>
      <c r="K103" s="109">
        <v>12.015169798310636</v>
      </c>
      <c r="L103" s="1095">
        <v>2.2261294072635565</v>
      </c>
    </row>
    <row r="104" spans="1:12" ht="15">
      <c r="A104" s="50" t="s">
        <v>115</v>
      </c>
      <c r="B104" s="51" t="s">
        <v>30</v>
      </c>
      <c r="C104" s="99">
        <v>13874.843137254902</v>
      </c>
      <c r="D104" s="99">
        <v>13932.473529411764</v>
      </c>
      <c r="E104" s="100">
        <v>14152.34</v>
      </c>
      <c r="F104" s="100">
        <v>14211.123</v>
      </c>
      <c r="G104" s="1082">
        <v>-0.41364077983140002</v>
      </c>
      <c r="H104" s="101">
        <v>391.7</v>
      </c>
      <c r="I104" s="101">
        <v>2.5124313007066119</v>
      </c>
      <c r="J104" s="109">
        <v>-25.324675324675322</v>
      </c>
      <c r="K104" s="109">
        <v>3.9648336493707985</v>
      </c>
      <c r="L104" s="1095">
        <v>2.9092861086428279E-3</v>
      </c>
    </row>
    <row r="105" spans="1:12" ht="14.25">
      <c r="A105" s="48" t="s">
        <v>115</v>
      </c>
      <c r="B105" s="52" t="s">
        <v>31</v>
      </c>
      <c r="C105" s="110">
        <v>13875.645377785018</v>
      </c>
      <c r="D105" s="110">
        <v>13719.470519593113</v>
      </c>
      <c r="E105" s="111">
        <v>14153.15828534072</v>
      </c>
      <c r="F105" s="111">
        <v>13993.859929984976</v>
      </c>
      <c r="G105" s="1096">
        <v>1.1383446465289526</v>
      </c>
      <c r="H105" s="112">
        <v>332.20766609880747</v>
      </c>
      <c r="I105" s="112">
        <v>-0.7397872111020769</v>
      </c>
      <c r="J105" s="113">
        <v>-27.126008690254501</v>
      </c>
      <c r="K105" s="113">
        <v>20.237890018962247</v>
      </c>
      <c r="L105" s="1097">
        <v>-0.48503254342519853</v>
      </c>
    </row>
    <row r="106" spans="1:12" ht="15">
      <c r="A106" s="50" t="s">
        <v>115</v>
      </c>
      <c r="B106" s="51" t="s">
        <v>32</v>
      </c>
      <c r="C106" s="99">
        <v>13940.944117647059</v>
      </c>
      <c r="D106" s="99">
        <v>13764.593137254902</v>
      </c>
      <c r="E106" s="100">
        <v>14219.763000000001</v>
      </c>
      <c r="F106" s="100">
        <v>14039.885</v>
      </c>
      <c r="G106" s="1082">
        <v>1.2811928302831583</v>
      </c>
      <c r="H106" s="101">
        <v>325.89999999999998</v>
      </c>
      <c r="I106" s="101">
        <v>-0.88199513381996175</v>
      </c>
      <c r="J106" s="109">
        <v>-21.417197452229299</v>
      </c>
      <c r="K106" s="109">
        <v>17.014307877952078</v>
      </c>
      <c r="L106" s="1095">
        <v>0.85788904594796378</v>
      </c>
    </row>
    <row r="107" spans="1:12" ht="15.75" thickBot="1">
      <c r="A107" s="53" t="s">
        <v>115</v>
      </c>
      <c r="B107" s="54" t="s">
        <v>33</v>
      </c>
      <c r="C107" s="114">
        <v>13568.297058823529</v>
      </c>
      <c r="D107" s="114">
        <v>13571.813725490196</v>
      </c>
      <c r="E107" s="115">
        <v>13839.663</v>
      </c>
      <c r="F107" s="115">
        <v>13843.25</v>
      </c>
      <c r="G107" s="1102">
        <v>-2.5911545337977238E-2</v>
      </c>
      <c r="H107" s="109">
        <v>365.5</v>
      </c>
      <c r="I107" s="109">
        <v>2.8129395218002813</v>
      </c>
      <c r="J107" s="109">
        <v>-47.323943661971832</v>
      </c>
      <c r="K107" s="109">
        <v>3.2235821410101706</v>
      </c>
      <c r="L107" s="1095">
        <v>-1.3429215893731583</v>
      </c>
    </row>
    <row r="108" spans="1:12" ht="15.75" thickBot="1">
      <c r="A108" s="55"/>
      <c r="B108" s="56"/>
      <c r="C108" s="116"/>
      <c r="D108" s="116"/>
      <c r="E108" s="116"/>
      <c r="F108" s="116"/>
      <c r="G108" s="1103"/>
      <c r="H108" s="117"/>
      <c r="I108" s="117"/>
      <c r="J108" s="117"/>
      <c r="K108" s="117"/>
      <c r="L108" s="1104"/>
    </row>
    <row r="109" spans="1:12" ht="15">
      <c r="A109" s="50" t="s">
        <v>116</v>
      </c>
      <c r="B109" s="57" t="s">
        <v>30</v>
      </c>
      <c r="C109" s="118">
        <v>14075.036274509805</v>
      </c>
      <c r="D109" s="118">
        <v>13929.305882352941</v>
      </c>
      <c r="E109" s="119">
        <v>14356.537</v>
      </c>
      <c r="F109" s="119">
        <v>14207.892</v>
      </c>
      <c r="G109" s="1105">
        <v>1.0462143152552148</v>
      </c>
      <c r="H109" s="120">
        <v>409.9</v>
      </c>
      <c r="I109" s="120">
        <v>1.4352882949764798</v>
      </c>
      <c r="J109" s="120">
        <v>-30.175438596491226</v>
      </c>
      <c r="K109" s="120">
        <v>3.4304430270642992</v>
      </c>
      <c r="L109" s="1106">
        <v>-0.23562334803217588</v>
      </c>
    </row>
    <row r="110" spans="1:12" ht="15.75" thickBot="1">
      <c r="A110" s="53" t="s">
        <v>116</v>
      </c>
      <c r="B110" s="54" t="s">
        <v>33</v>
      </c>
      <c r="C110" s="114">
        <v>13739.066666666666</v>
      </c>
      <c r="D110" s="114">
        <v>13484.88137254902</v>
      </c>
      <c r="E110" s="115">
        <v>14013.848</v>
      </c>
      <c r="F110" s="115">
        <v>13754.579</v>
      </c>
      <c r="G110" s="1102">
        <v>1.8849649996557527</v>
      </c>
      <c r="H110" s="109">
        <v>390.2</v>
      </c>
      <c r="I110" s="109">
        <v>3.5562632696390595</v>
      </c>
      <c r="J110" s="109">
        <v>-51.713395638629279</v>
      </c>
      <c r="K110" s="109">
        <v>2.6719531115324946</v>
      </c>
      <c r="L110" s="1095">
        <v>-1.4571953319972195</v>
      </c>
    </row>
    <row r="111" spans="1:12" ht="15.75" thickBot="1">
      <c r="A111" s="55"/>
      <c r="B111" s="56"/>
      <c r="C111" s="116"/>
      <c r="D111" s="116"/>
      <c r="E111" s="116"/>
      <c r="F111" s="116"/>
      <c r="G111" s="1103"/>
      <c r="H111" s="117"/>
      <c r="I111" s="117"/>
      <c r="J111" s="117"/>
      <c r="K111" s="117"/>
      <c r="L111" s="1104"/>
    </row>
    <row r="112" spans="1:12" ht="14.2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100" t="s">
        <v>101</v>
      </c>
      <c r="H112" s="107" t="s">
        <v>101</v>
      </c>
      <c r="I112" s="107" t="s">
        <v>101</v>
      </c>
      <c r="J112" s="108" t="s">
        <v>101</v>
      </c>
      <c r="K112" s="108" t="s">
        <v>101</v>
      </c>
      <c r="L112" s="1101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082" t="s">
        <v>101</v>
      </c>
      <c r="H113" s="101" t="s">
        <v>101</v>
      </c>
      <c r="I113" s="101" t="s">
        <v>101</v>
      </c>
      <c r="J113" s="109" t="s">
        <v>101</v>
      </c>
      <c r="K113" s="109" t="s">
        <v>101</v>
      </c>
      <c r="L113" s="1095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082" t="s">
        <v>101</v>
      </c>
      <c r="H114" s="101" t="s">
        <v>101</v>
      </c>
      <c r="I114" s="101" t="s">
        <v>101</v>
      </c>
      <c r="J114" s="109" t="s">
        <v>101</v>
      </c>
      <c r="K114" s="109" t="s">
        <v>101</v>
      </c>
      <c r="L114" s="1095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082" t="s">
        <v>101</v>
      </c>
      <c r="H115" s="101" t="s">
        <v>101</v>
      </c>
      <c r="I115" s="101" t="s">
        <v>101</v>
      </c>
      <c r="J115" s="109" t="s">
        <v>101</v>
      </c>
      <c r="K115" s="109" t="s">
        <v>101</v>
      </c>
      <c r="L115" s="1095" t="s">
        <v>101</v>
      </c>
    </row>
    <row r="116" spans="1:12" ht="14.2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096" t="s">
        <v>101</v>
      </c>
      <c r="H116" s="112" t="s">
        <v>101</v>
      </c>
      <c r="I116" s="112" t="s">
        <v>101</v>
      </c>
      <c r="J116" s="113" t="s">
        <v>101</v>
      </c>
      <c r="K116" s="113" t="s">
        <v>101</v>
      </c>
      <c r="L116" s="1097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082" t="s">
        <v>101</v>
      </c>
      <c r="H117" s="101" t="s">
        <v>101</v>
      </c>
      <c r="I117" s="101" t="s">
        <v>101</v>
      </c>
      <c r="J117" s="109" t="s">
        <v>101</v>
      </c>
      <c r="K117" s="109" t="s">
        <v>101</v>
      </c>
      <c r="L117" s="1095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082" t="s">
        <v>101</v>
      </c>
      <c r="H118" s="101" t="s">
        <v>101</v>
      </c>
      <c r="I118" s="101" t="s">
        <v>101</v>
      </c>
      <c r="J118" s="109" t="s">
        <v>101</v>
      </c>
      <c r="K118" s="109" t="s">
        <v>101</v>
      </c>
      <c r="L118" s="1095" t="s">
        <v>101</v>
      </c>
    </row>
    <row r="119" spans="1:12" ht="14.25">
      <c r="A119" s="58" t="s">
        <v>117</v>
      </c>
      <c r="B119" s="52" t="s">
        <v>31</v>
      </c>
      <c r="C119" s="99" t="s">
        <v>101</v>
      </c>
      <c r="D119" s="99" t="s">
        <v>101</v>
      </c>
      <c r="E119" s="100" t="s">
        <v>101</v>
      </c>
      <c r="F119" s="100" t="s">
        <v>101</v>
      </c>
      <c r="G119" s="1082" t="s">
        <v>101</v>
      </c>
      <c r="H119" s="99" t="s">
        <v>101</v>
      </c>
      <c r="I119" s="99" t="s">
        <v>101</v>
      </c>
      <c r="J119" s="1124" t="s">
        <v>101</v>
      </c>
      <c r="K119" s="1124" t="s">
        <v>101</v>
      </c>
      <c r="L119" s="1082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082" t="s">
        <v>101</v>
      </c>
      <c r="H120" s="99" t="s">
        <v>101</v>
      </c>
      <c r="I120" s="99" t="s">
        <v>101</v>
      </c>
      <c r="J120" s="1124" t="s">
        <v>101</v>
      </c>
      <c r="K120" s="1124" t="s">
        <v>101</v>
      </c>
      <c r="L120" s="1082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114" t="s">
        <v>101</v>
      </c>
      <c r="E121" s="115" t="s">
        <v>101</v>
      </c>
      <c r="F121" s="115" t="s">
        <v>101</v>
      </c>
      <c r="G121" s="1102" t="s">
        <v>101</v>
      </c>
      <c r="H121" s="109" t="s">
        <v>101</v>
      </c>
      <c r="I121" s="109" t="s">
        <v>101</v>
      </c>
      <c r="J121" s="109" t="s">
        <v>101</v>
      </c>
      <c r="K121" s="109" t="s">
        <v>101</v>
      </c>
      <c r="L121" s="1095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103"/>
      <c r="H122" s="117"/>
      <c r="I122" s="117"/>
      <c r="J122" s="117"/>
      <c r="K122" s="117"/>
      <c r="L122" s="1104"/>
    </row>
    <row r="123" spans="1:12" ht="14.25">
      <c r="A123" s="48" t="s">
        <v>24</v>
      </c>
      <c r="B123" s="49" t="s">
        <v>28</v>
      </c>
      <c r="C123" s="105">
        <v>12196.733530867543</v>
      </c>
      <c r="D123" s="105">
        <v>12483.943011743819</v>
      </c>
      <c r="E123" s="106">
        <v>12440.668201484894</v>
      </c>
      <c r="F123" s="106">
        <v>12733.621871978696</v>
      </c>
      <c r="G123" s="1100">
        <v>-2.3006311435905653</v>
      </c>
      <c r="H123" s="107">
        <v>315.01532258064509</v>
      </c>
      <c r="I123" s="107">
        <v>-9.0239201606808361</v>
      </c>
      <c r="J123" s="108">
        <v>-12.056737588652481</v>
      </c>
      <c r="K123" s="108">
        <v>2.1375624892259957</v>
      </c>
      <c r="L123" s="1101">
        <v>0.32382438786247625</v>
      </c>
    </row>
    <row r="124" spans="1:12" ht="15">
      <c r="A124" s="50" t="s">
        <v>24</v>
      </c>
      <c r="B124" s="51" t="s">
        <v>29</v>
      </c>
      <c r="C124" s="99">
        <v>12162.094117647059</v>
      </c>
      <c r="D124" s="99">
        <v>12458.438235294117</v>
      </c>
      <c r="E124" s="100">
        <v>12405.335999999999</v>
      </c>
      <c r="F124" s="100">
        <v>12707.607</v>
      </c>
      <c r="G124" s="1082">
        <v>-2.3786618519128004</v>
      </c>
      <c r="H124" s="101">
        <v>293.2</v>
      </c>
      <c r="I124" s="101">
        <v>-13.63770250368189</v>
      </c>
      <c r="J124" s="109">
        <v>-13.636363636363635</v>
      </c>
      <c r="K124" s="109">
        <v>0.32752973625237031</v>
      </c>
      <c r="L124" s="1095">
        <v>4.4535138876502012E-2</v>
      </c>
    </row>
    <row r="125" spans="1:12" ht="15">
      <c r="A125" s="50" t="s">
        <v>24</v>
      </c>
      <c r="B125" s="51" t="s">
        <v>30</v>
      </c>
      <c r="C125" s="99">
        <v>12233.049019607843</v>
      </c>
      <c r="D125" s="99">
        <v>12468.954901960786</v>
      </c>
      <c r="E125" s="100">
        <v>12477.71</v>
      </c>
      <c r="F125" s="100">
        <v>12718.334000000001</v>
      </c>
      <c r="G125" s="1082">
        <v>-1.891945910525715</v>
      </c>
      <c r="H125" s="101">
        <v>314.89999999999998</v>
      </c>
      <c r="I125" s="101">
        <v>-8.1656459609215517</v>
      </c>
      <c r="J125" s="109">
        <v>11.428571428571429</v>
      </c>
      <c r="K125" s="109">
        <v>1.3445957593518358</v>
      </c>
      <c r="L125" s="1095">
        <v>0.44415840406498219</v>
      </c>
    </row>
    <row r="126" spans="1:12" ht="15">
      <c r="A126" s="50" t="s">
        <v>24</v>
      </c>
      <c r="B126" s="51" t="s">
        <v>35</v>
      </c>
      <c r="C126" s="99">
        <v>12118.461764705882</v>
      </c>
      <c r="D126" s="99">
        <v>12515.656862745098</v>
      </c>
      <c r="E126" s="100">
        <v>12360.831</v>
      </c>
      <c r="F126" s="100">
        <v>12765.97</v>
      </c>
      <c r="G126" s="1082">
        <v>-3.1735857126407101</v>
      </c>
      <c r="H126" s="101">
        <v>330.7</v>
      </c>
      <c r="I126" s="101">
        <v>-6.6083027393391793</v>
      </c>
      <c r="J126" s="109">
        <v>-44.897959183673471</v>
      </c>
      <c r="K126" s="109">
        <v>0.46543699362178936</v>
      </c>
      <c r="L126" s="1095">
        <v>-0.16486915507900812</v>
      </c>
    </row>
    <row r="127" spans="1:12" ht="14.25">
      <c r="A127" s="48" t="s">
        <v>24</v>
      </c>
      <c r="B127" s="52" t="s">
        <v>31</v>
      </c>
      <c r="C127" s="110">
        <v>11461.737689886633</v>
      </c>
      <c r="D127" s="110">
        <v>11809.571104221945</v>
      </c>
      <c r="E127" s="111">
        <v>11690.972443684366</v>
      </c>
      <c r="F127" s="111">
        <v>12045.762526306384</v>
      </c>
      <c r="G127" s="1096">
        <v>-2.9453517936054441</v>
      </c>
      <c r="H127" s="112">
        <v>281.09854469854469</v>
      </c>
      <c r="I127" s="112">
        <v>-2.2695463784115053</v>
      </c>
      <c r="J127" s="113">
        <v>-29.368575624082233</v>
      </c>
      <c r="K127" s="113">
        <v>16.583347698672643</v>
      </c>
      <c r="L127" s="1097">
        <v>-0.93659055705156646</v>
      </c>
    </row>
    <row r="128" spans="1:12" ht="15">
      <c r="A128" s="50" t="s">
        <v>24</v>
      </c>
      <c r="B128" s="51" t="s">
        <v>32</v>
      </c>
      <c r="C128" s="99">
        <v>11283.917647058823</v>
      </c>
      <c r="D128" s="99">
        <v>11534.36568627451</v>
      </c>
      <c r="E128" s="100">
        <v>11509.596</v>
      </c>
      <c r="F128" s="100">
        <v>11765.053</v>
      </c>
      <c r="G128" s="1082">
        <v>-2.1713204351905624</v>
      </c>
      <c r="H128" s="101">
        <v>256.7</v>
      </c>
      <c r="I128" s="101">
        <v>-2.3211567732115763</v>
      </c>
      <c r="J128" s="109">
        <v>-16.283185840707965</v>
      </c>
      <c r="K128" s="109">
        <v>8.1537665919669013</v>
      </c>
      <c r="L128" s="1095">
        <v>0.88595079572301128</v>
      </c>
    </row>
    <row r="129" spans="1:12" ht="15">
      <c r="A129" s="50" t="s">
        <v>24</v>
      </c>
      <c r="B129" s="51" t="s">
        <v>33</v>
      </c>
      <c r="C129" s="99">
        <v>11585.020588235293</v>
      </c>
      <c r="D129" s="99">
        <v>11990.706862745099</v>
      </c>
      <c r="E129" s="100">
        <v>11816.721</v>
      </c>
      <c r="F129" s="100">
        <v>12230.521000000001</v>
      </c>
      <c r="G129" s="1082">
        <v>-3.3833391071402525</v>
      </c>
      <c r="H129" s="101">
        <v>299.10000000000002</v>
      </c>
      <c r="I129" s="101">
        <v>-0.82891246684350128</v>
      </c>
      <c r="J129" s="109">
        <v>-39.558823529411761</v>
      </c>
      <c r="K129" s="109">
        <v>7.0849853473539044</v>
      </c>
      <c r="L129" s="1095">
        <v>-1.662120389718388</v>
      </c>
    </row>
    <row r="130" spans="1:12" ht="15">
      <c r="A130" s="50" t="s">
        <v>24</v>
      </c>
      <c r="B130" s="51" t="s">
        <v>36</v>
      </c>
      <c r="C130" s="99">
        <v>11708.622549019608</v>
      </c>
      <c r="D130" s="99">
        <v>11906.925490196079</v>
      </c>
      <c r="E130" s="100">
        <v>11942.795</v>
      </c>
      <c r="F130" s="100">
        <v>12145.064</v>
      </c>
      <c r="G130" s="1082">
        <v>-1.6654420264891172</v>
      </c>
      <c r="H130" s="101">
        <v>334.2</v>
      </c>
      <c r="I130" s="101">
        <v>2.4210848912044063</v>
      </c>
      <c r="J130" s="109">
        <v>-33.333333333333329</v>
      </c>
      <c r="K130" s="109">
        <v>1.3445957593518358</v>
      </c>
      <c r="L130" s="1095">
        <v>-0.16042096305619102</v>
      </c>
    </row>
    <row r="131" spans="1:12" ht="14.25">
      <c r="A131" s="48" t="s">
        <v>24</v>
      </c>
      <c r="B131" s="52" t="s">
        <v>37</v>
      </c>
      <c r="C131" s="110">
        <v>9982.4323825648717</v>
      </c>
      <c r="D131" s="110">
        <v>9977.8682128741093</v>
      </c>
      <c r="E131" s="111">
        <v>10182.08103021617</v>
      </c>
      <c r="F131" s="111">
        <v>10177.425577131591</v>
      </c>
      <c r="G131" s="1096">
        <v>4.5742934195848586E-2</v>
      </c>
      <c r="H131" s="112">
        <v>214.42842509603074</v>
      </c>
      <c r="I131" s="112">
        <v>-3.0922013231504741</v>
      </c>
      <c r="J131" s="113">
        <v>-14.830970556161397</v>
      </c>
      <c r="K131" s="113">
        <v>13.463196000689537</v>
      </c>
      <c r="L131" s="1097">
        <v>1.6674666464317554</v>
      </c>
    </row>
    <row r="132" spans="1:12" ht="15">
      <c r="A132" s="50" t="s">
        <v>24</v>
      </c>
      <c r="B132" s="51" t="s">
        <v>103</v>
      </c>
      <c r="C132" s="121">
        <v>9548.7470588235283</v>
      </c>
      <c r="D132" s="121">
        <v>9263.5754901960772</v>
      </c>
      <c r="E132" s="122">
        <v>9739.7219999999998</v>
      </c>
      <c r="F132" s="122">
        <v>9448.8469999999998</v>
      </c>
      <c r="G132" s="1108">
        <v>3.0784179276053472</v>
      </c>
      <c r="H132" s="123">
        <v>201.1</v>
      </c>
      <c r="I132" s="123">
        <v>-1.9024390243902467</v>
      </c>
      <c r="J132" s="124">
        <v>6.7796610169491522</v>
      </c>
      <c r="K132" s="124">
        <v>8.6881572142734012</v>
      </c>
      <c r="L132" s="1109">
        <v>2.616636761482046</v>
      </c>
    </row>
    <row r="133" spans="1:12" ht="15">
      <c r="A133" s="50" t="s">
        <v>24</v>
      </c>
      <c r="B133" s="51" t="s">
        <v>38</v>
      </c>
      <c r="C133" s="99">
        <v>10610.933333333332</v>
      </c>
      <c r="D133" s="99">
        <v>10540.302941176471</v>
      </c>
      <c r="E133" s="100">
        <v>10823.152</v>
      </c>
      <c r="F133" s="100">
        <v>10751.109</v>
      </c>
      <c r="G133" s="1082">
        <v>0.6700983126484874</v>
      </c>
      <c r="H133" s="101">
        <v>235</v>
      </c>
      <c r="I133" s="101">
        <v>0.29876227059325167</v>
      </c>
      <c r="J133" s="109">
        <v>-37.121212121212125</v>
      </c>
      <c r="K133" s="109">
        <v>4.2923633856231689</v>
      </c>
      <c r="L133" s="1095">
        <v>-0.80153936714246043</v>
      </c>
    </row>
    <row r="134" spans="1:12" ht="15.75" thickBot="1">
      <c r="A134" s="50" t="s">
        <v>24</v>
      </c>
      <c r="B134" s="51" t="s">
        <v>39</v>
      </c>
      <c r="C134" s="99">
        <v>10925.826470588236</v>
      </c>
      <c r="D134" s="99">
        <v>11244.298039215686</v>
      </c>
      <c r="E134" s="100">
        <v>11144.343000000001</v>
      </c>
      <c r="F134" s="100">
        <v>11469.183999999999</v>
      </c>
      <c r="G134" s="1082">
        <v>-2.8322939103601317</v>
      </c>
      <c r="H134" s="101">
        <v>271.39999999999998</v>
      </c>
      <c r="I134" s="101">
        <v>-0.47671433810048092</v>
      </c>
      <c r="J134" s="109">
        <v>-42.857142857142854</v>
      </c>
      <c r="K134" s="109">
        <v>0.48267540079296672</v>
      </c>
      <c r="L134" s="1095">
        <v>-0.14763074790783076</v>
      </c>
    </row>
    <row r="135" spans="1:12" ht="15.75" thickBot="1">
      <c r="A135" s="55"/>
      <c r="B135" s="56"/>
      <c r="C135" s="116"/>
      <c r="D135" s="116"/>
      <c r="E135" s="116"/>
      <c r="F135" s="116"/>
      <c r="G135" s="1103"/>
      <c r="H135" s="117"/>
      <c r="I135" s="117"/>
      <c r="J135" s="117"/>
      <c r="K135" s="117"/>
      <c r="L135" s="1104"/>
    </row>
    <row r="136" spans="1:12" ht="14.25">
      <c r="A136" s="48" t="s">
        <v>118</v>
      </c>
      <c r="B136" s="52" t="s">
        <v>25</v>
      </c>
      <c r="C136" s="110">
        <v>13851.021357485059</v>
      </c>
      <c r="D136" s="110">
        <v>13946.624222406512</v>
      </c>
      <c r="E136" s="111">
        <v>14128.041784634761</v>
      </c>
      <c r="F136" s="111">
        <v>14225.556706854642</v>
      </c>
      <c r="G136" s="1096">
        <v>-0.68549107939581433</v>
      </c>
      <c r="H136" s="112">
        <v>330.81666666666666</v>
      </c>
      <c r="I136" s="112">
        <v>2.9348942887054439</v>
      </c>
      <c r="J136" s="113">
        <v>-25</v>
      </c>
      <c r="K136" s="113">
        <v>0.82744354421651434</v>
      </c>
      <c r="L136" s="1097">
        <v>4.1865336685338317E-3</v>
      </c>
    </row>
    <row r="137" spans="1:12" ht="15">
      <c r="A137" s="50" t="s">
        <v>118</v>
      </c>
      <c r="B137" s="51" t="s">
        <v>26</v>
      </c>
      <c r="C137" s="99">
        <v>14238.811764705883</v>
      </c>
      <c r="D137" s="99">
        <v>13609.083333333332</v>
      </c>
      <c r="E137" s="100">
        <v>14523.588</v>
      </c>
      <c r="F137" s="100">
        <v>13881.264999999999</v>
      </c>
      <c r="G137" s="1082">
        <v>4.6272655986324036</v>
      </c>
      <c r="H137" s="101">
        <v>326.5</v>
      </c>
      <c r="I137" s="101">
        <v>7.5428194993412303</v>
      </c>
      <c r="J137" s="109">
        <v>-9.0909090909090917</v>
      </c>
      <c r="K137" s="109">
        <v>0.34476814342354767</v>
      </c>
      <c r="L137" s="1095">
        <v>6.1773546047679373E-2</v>
      </c>
    </row>
    <row r="138" spans="1:12" ht="15">
      <c r="A138" s="50" t="s">
        <v>118</v>
      </c>
      <c r="B138" s="51" t="s">
        <v>27</v>
      </c>
      <c r="C138" s="99">
        <v>13580.190196078431</v>
      </c>
      <c r="D138" s="99">
        <v>14108.954901960784</v>
      </c>
      <c r="E138" s="100">
        <v>13851.794</v>
      </c>
      <c r="F138" s="100">
        <v>14391.134</v>
      </c>
      <c r="G138" s="1082">
        <v>-3.7477241195864077</v>
      </c>
      <c r="H138" s="101">
        <v>333.9</v>
      </c>
      <c r="I138" s="101">
        <v>0.96764439068641928</v>
      </c>
      <c r="J138" s="109">
        <v>-33.333333333333329</v>
      </c>
      <c r="K138" s="109">
        <v>0.48267540079296672</v>
      </c>
      <c r="L138" s="1095">
        <v>-5.7587012379145486E-2</v>
      </c>
    </row>
    <row r="139" spans="1:12" ht="14.25">
      <c r="A139" s="48" t="s">
        <v>118</v>
      </c>
      <c r="B139" s="52" t="s">
        <v>28</v>
      </c>
      <c r="C139" s="110">
        <v>13510.252965975389</v>
      </c>
      <c r="D139" s="110">
        <v>13571.668759840519</v>
      </c>
      <c r="E139" s="111">
        <v>13780.458025294896</v>
      </c>
      <c r="F139" s="111">
        <v>13843.10213503733</v>
      </c>
      <c r="G139" s="1096">
        <v>-0.45252941957193099</v>
      </c>
      <c r="H139" s="112">
        <v>299.12</v>
      </c>
      <c r="I139" s="112">
        <v>-1.3538253800233779</v>
      </c>
      <c r="J139" s="113">
        <v>-26.388888888888889</v>
      </c>
      <c r="K139" s="113">
        <v>9.1363558007240133</v>
      </c>
      <c r="L139" s="1097">
        <v>-0.12528556794076628</v>
      </c>
    </row>
    <row r="140" spans="1:12" ht="15">
      <c r="A140" s="50" t="s">
        <v>118</v>
      </c>
      <c r="B140" s="51" t="s">
        <v>29</v>
      </c>
      <c r="C140" s="99">
        <v>13730.511764705881</v>
      </c>
      <c r="D140" s="99">
        <v>13907.88431372549</v>
      </c>
      <c r="E140" s="100">
        <v>14005.121999999999</v>
      </c>
      <c r="F140" s="100">
        <v>14186.041999999999</v>
      </c>
      <c r="G140" s="1082">
        <v>-1.2753381105173667</v>
      </c>
      <c r="H140" s="101">
        <v>278.3</v>
      </c>
      <c r="I140" s="101">
        <v>7.1916576770941612E-2</v>
      </c>
      <c r="J140" s="109">
        <v>-23.741007194244602</v>
      </c>
      <c r="K140" s="109">
        <v>1.8272711601448028</v>
      </c>
      <c r="L140" s="1095">
        <v>3.9259840360907905E-2</v>
      </c>
    </row>
    <row r="141" spans="1:12" ht="15">
      <c r="A141" s="50" t="s">
        <v>118</v>
      </c>
      <c r="B141" s="51" t="s">
        <v>30</v>
      </c>
      <c r="C141" s="99">
        <v>13375.546078431373</v>
      </c>
      <c r="D141" s="99">
        <v>13536.814705882352</v>
      </c>
      <c r="E141" s="100">
        <v>13643.057000000001</v>
      </c>
      <c r="F141" s="100">
        <v>13807.550999999999</v>
      </c>
      <c r="G141" s="1082">
        <v>-1.1913336405565242</v>
      </c>
      <c r="H141" s="101">
        <v>299.60000000000002</v>
      </c>
      <c r="I141" s="101">
        <v>-1.512163050624578</v>
      </c>
      <c r="J141" s="109">
        <v>-29.017857142857146</v>
      </c>
      <c r="K141" s="109">
        <v>5.4818134804344085</v>
      </c>
      <c r="L141" s="1095">
        <v>-0.28098559340145446</v>
      </c>
    </row>
    <row r="142" spans="1:12" ht="15">
      <c r="A142" s="50" t="s">
        <v>118</v>
      </c>
      <c r="B142" s="51" t="s">
        <v>35</v>
      </c>
      <c r="C142" s="99">
        <v>13697.927450980393</v>
      </c>
      <c r="D142" s="99">
        <v>13381.644117647058</v>
      </c>
      <c r="E142" s="100">
        <v>13971.886</v>
      </c>
      <c r="F142" s="100">
        <v>13649.277</v>
      </c>
      <c r="G142" s="1082">
        <v>2.3635610882539813</v>
      </c>
      <c r="H142" s="101">
        <v>318.5</v>
      </c>
      <c r="I142" s="101">
        <v>-2.3605150214592241</v>
      </c>
      <c r="J142" s="109">
        <v>-20.300751879699249</v>
      </c>
      <c r="K142" s="109">
        <v>1.8272711601448028</v>
      </c>
      <c r="L142" s="1095">
        <v>0.11644018509978116</v>
      </c>
    </row>
    <row r="143" spans="1:12" ht="14.25">
      <c r="A143" s="48" t="s">
        <v>118</v>
      </c>
      <c r="B143" s="52" t="s">
        <v>31</v>
      </c>
      <c r="C143" s="110">
        <v>12726.4987773517</v>
      </c>
      <c r="D143" s="110">
        <v>12826.989209669569</v>
      </c>
      <c r="E143" s="111">
        <v>12981.028752898736</v>
      </c>
      <c r="F143" s="111">
        <v>13083.528993862961</v>
      </c>
      <c r="G143" s="1096">
        <v>-0.78342961606386963</v>
      </c>
      <c r="H143" s="112">
        <v>266.5568681318681</v>
      </c>
      <c r="I143" s="112">
        <v>0.76269115366429097</v>
      </c>
      <c r="J143" s="113">
        <v>-35.057983942908116</v>
      </c>
      <c r="K143" s="113">
        <v>12.549560420617134</v>
      </c>
      <c r="L143" s="1097">
        <v>-1.8703006547623353</v>
      </c>
    </row>
    <row r="144" spans="1:12" ht="15">
      <c r="A144" s="50" t="s">
        <v>118</v>
      </c>
      <c r="B144" s="51" t="s">
        <v>32</v>
      </c>
      <c r="C144" s="99">
        <v>12683.550980392156</v>
      </c>
      <c r="D144" s="99">
        <v>12656.429411764706</v>
      </c>
      <c r="E144" s="100">
        <v>12937.222</v>
      </c>
      <c r="F144" s="100">
        <v>12909.558000000001</v>
      </c>
      <c r="G144" s="1082">
        <v>0.21429083784277389</v>
      </c>
      <c r="H144" s="101">
        <v>241</v>
      </c>
      <c r="I144" s="101">
        <v>-0.12432656444260727</v>
      </c>
      <c r="J144" s="109">
        <v>-42.459396751740144</v>
      </c>
      <c r="K144" s="109">
        <v>4.2751249784519914</v>
      </c>
      <c r="L144" s="1095">
        <v>-1.2689964519570651</v>
      </c>
    </row>
    <row r="145" spans="1:12" ht="15">
      <c r="A145" s="50" t="s">
        <v>118</v>
      </c>
      <c r="B145" s="51" t="s">
        <v>33</v>
      </c>
      <c r="C145" s="99">
        <v>12753.362745098038</v>
      </c>
      <c r="D145" s="99">
        <v>12931.870588235293</v>
      </c>
      <c r="E145" s="100">
        <v>13008.43</v>
      </c>
      <c r="F145" s="100">
        <v>13190.508</v>
      </c>
      <c r="G145" s="1082">
        <v>-1.3803714004039838</v>
      </c>
      <c r="H145" s="101">
        <v>277.5</v>
      </c>
      <c r="I145" s="101">
        <v>0.32537960954446027</v>
      </c>
      <c r="J145" s="101">
        <v>-31.622516556291391</v>
      </c>
      <c r="K145" s="101">
        <v>7.1194621616962595</v>
      </c>
      <c r="L145" s="1083">
        <v>-0.65002587535030543</v>
      </c>
    </row>
    <row r="146" spans="1:12" ht="15.75" thickBot="1">
      <c r="A146" s="60" t="s">
        <v>118</v>
      </c>
      <c r="B146" s="61" t="s">
        <v>36</v>
      </c>
      <c r="C146" s="102">
        <v>12700.537254901961</v>
      </c>
      <c r="D146" s="102">
        <v>12835.304901960784</v>
      </c>
      <c r="E146" s="103">
        <v>12954.548000000001</v>
      </c>
      <c r="F146" s="103">
        <v>13092.011</v>
      </c>
      <c r="G146" s="1087">
        <v>-1.0499762030447402</v>
      </c>
      <c r="H146" s="104">
        <v>293.7</v>
      </c>
      <c r="I146" s="104">
        <v>-0.87748903138711531</v>
      </c>
      <c r="J146" s="104">
        <v>-22.093023255813954</v>
      </c>
      <c r="K146" s="104">
        <v>1.1549732804688846</v>
      </c>
      <c r="L146" s="1088">
        <v>4.8721672545035899E-2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110"/>
    </row>
    <row r="149" spans="1:12" ht="21" thickBot="1">
      <c r="A149" s="28" t="s">
        <v>349</v>
      </c>
      <c r="B149" s="29"/>
      <c r="C149" s="29"/>
      <c r="D149" s="29"/>
      <c r="E149" s="29"/>
      <c r="F149" s="29"/>
      <c r="G149" s="955"/>
      <c r="H149" s="955"/>
      <c r="I149" s="955"/>
      <c r="J149" s="955"/>
      <c r="K149" s="955"/>
      <c r="L149" s="1111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112"/>
      <c r="H150" s="1173" t="s">
        <v>10</v>
      </c>
      <c r="I150" s="1174"/>
      <c r="J150" s="1113" t="s">
        <v>11</v>
      </c>
      <c r="K150" s="32" t="s">
        <v>12</v>
      </c>
      <c r="L150" s="1114"/>
    </row>
    <row r="151" spans="1:12" ht="15.75" customHeight="1">
      <c r="A151" s="33" t="s">
        <v>13</v>
      </c>
      <c r="B151" s="34" t="s">
        <v>14</v>
      </c>
      <c r="C151" s="718" t="s">
        <v>40</v>
      </c>
      <c r="D151" s="718" t="s">
        <v>40</v>
      </c>
      <c r="E151" s="719" t="s">
        <v>41</v>
      </c>
      <c r="F151" s="720"/>
      <c r="G151" s="1115"/>
      <c r="H151" s="1175" t="s">
        <v>15</v>
      </c>
      <c r="I151" s="1176"/>
      <c r="J151" s="1116" t="s">
        <v>16</v>
      </c>
      <c r="K151" s="86" t="s">
        <v>17</v>
      </c>
      <c r="L151" s="1117"/>
    </row>
    <row r="152" spans="1:12" ht="26.25" thickBot="1">
      <c r="A152" s="35" t="s">
        <v>18</v>
      </c>
      <c r="B152" s="36" t="s">
        <v>19</v>
      </c>
      <c r="C152" s="728" t="s">
        <v>381</v>
      </c>
      <c r="D152" s="728" t="s">
        <v>375</v>
      </c>
      <c r="E152" s="952" t="s">
        <v>381</v>
      </c>
      <c r="F152" s="953" t="s">
        <v>375</v>
      </c>
      <c r="G152" s="1071" t="s">
        <v>20</v>
      </c>
      <c r="H152" s="85" t="s">
        <v>381</v>
      </c>
      <c r="I152" s="954" t="s">
        <v>20</v>
      </c>
      <c r="J152" s="1072" t="s">
        <v>20</v>
      </c>
      <c r="K152" s="729" t="s">
        <v>381</v>
      </c>
      <c r="L152" s="1073" t="s">
        <v>21</v>
      </c>
    </row>
    <row r="153" spans="1:12" ht="15" thickBot="1">
      <c r="A153" s="37" t="s">
        <v>22</v>
      </c>
      <c r="B153" s="38" t="s">
        <v>23</v>
      </c>
      <c r="C153" s="87">
        <v>13166.698936189152</v>
      </c>
      <c r="D153" s="87">
        <v>13084.729984317926</v>
      </c>
      <c r="E153" s="88">
        <v>13430.032914912936</v>
      </c>
      <c r="F153" s="727">
        <v>13346.424584004284</v>
      </c>
      <c r="G153" s="1074">
        <v>0.62644740831080981</v>
      </c>
      <c r="H153" s="89">
        <v>312.06862483311085</v>
      </c>
      <c r="I153" s="89">
        <v>1.706257800404229</v>
      </c>
      <c r="J153" s="90">
        <v>-5.3230337078651688</v>
      </c>
      <c r="K153" s="89">
        <v>100</v>
      </c>
      <c r="L153" s="1075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76"/>
      <c r="H154" s="90"/>
      <c r="I154" s="90"/>
      <c r="J154" s="90"/>
      <c r="K154" s="90"/>
      <c r="L154" s="1077"/>
    </row>
    <row r="155" spans="1:12" ht="15">
      <c r="A155" s="41" t="s">
        <v>109</v>
      </c>
      <c r="B155" s="42" t="s">
        <v>23</v>
      </c>
      <c r="C155" s="92">
        <v>13681.537474803003</v>
      </c>
      <c r="D155" s="92">
        <v>12851.833718228032</v>
      </c>
      <c r="E155" s="93">
        <v>13955.168224299063</v>
      </c>
      <c r="F155" s="93">
        <v>13108.870392592593</v>
      </c>
      <c r="G155" s="1078">
        <v>6.4559173014990368</v>
      </c>
      <c r="H155" s="94">
        <v>267.5</v>
      </c>
      <c r="I155" s="94">
        <v>8.9935918805793325</v>
      </c>
      <c r="J155" s="94">
        <v>-63.636363636363633</v>
      </c>
      <c r="K155" s="94">
        <v>5.933837709538644E-2</v>
      </c>
      <c r="L155" s="1079">
        <v>-9.5156004927085452E-2</v>
      </c>
    </row>
    <row r="156" spans="1:12" ht="15">
      <c r="A156" s="50" t="s">
        <v>110</v>
      </c>
      <c r="B156" s="95" t="s">
        <v>23</v>
      </c>
      <c r="C156" s="96">
        <v>13955.456888593691</v>
      </c>
      <c r="D156" s="96">
        <v>13922.006325802015</v>
      </c>
      <c r="E156" s="97">
        <v>14234.566026365566</v>
      </c>
      <c r="F156" s="97">
        <v>14200.446452318056</v>
      </c>
      <c r="G156" s="1080">
        <v>0.24027113627783761</v>
      </c>
      <c r="H156" s="98">
        <v>351.31273861967696</v>
      </c>
      <c r="I156" s="98">
        <v>1.471332009070589</v>
      </c>
      <c r="J156" s="98">
        <v>3.8109756097560976</v>
      </c>
      <c r="K156" s="98">
        <v>40.409434801958163</v>
      </c>
      <c r="L156" s="1081">
        <v>3.5555022176884989</v>
      </c>
    </row>
    <row r="157" spans="1:12" ht="15">
      <c r="A157" s="43" t="s">
        <v>111</v>
      </c>
      <c r="B157" s="44" t="s">
        <v>23</v>
      </c>
      <c r="C157" s="99">
        <v>13956.232958218023</v>
      </c>
      <c r="D157" s="99">
        <v>13931.673826002094</v>
      </c>
      <c r="E157" s="100">
        <v>14235.357617382384</v>
      </c>
      <c r="F157" s="100">
        <v>14210.307302522137</v>
      </c>
      <c r="G157" s="1082">
        <v>0.17628271033801896</v>
      </c>
      <c r="H157" s="101">
        <v>378.22945326278659</v>
      </c>
      <c r="I157" s="101">
        <v>0.98658908566912429</v>
      </c>
      <c r="J157" s="101">
        <v>-5.025125628140704</v>
      </c>
      <c r="K157" s="101">
        <v>8.4112149532710276</v>
      </c>
      <c r="L157" s="1083">
        <v>2.6383492596870894E-2</v>
      </c>
    </row>
    <row r="158" spans="1:12" ht="15">
      <c r="A158" s="43" t="s">
        <v>112</v>
      </c>
      <c r="B158" s="44" t="s">
        <v>23</v>
      </c>
      <c r="C158" s="99">
        <v>10199.323529411764</v>
      </c>
      <c r="D158" s="99">
        <v>10073.823529411764</v>
      </c>
      <c r="E158" s="100">
        <v>10403.31</v>
      </c>
      <c r="F158" s="100">
        <v>10275.299999999999</v>
      </c>
      <c r="G158" s="1082">
        <v>1.2458030422469439</v>
      </c>
      <c r="H158" s="101">
        <v>270</v>
      </c>
      <c r="I158" s="101">
        <v>-0.73529411764705876</v>
      </c>
      <c r="J158" s="101">
        <v>-20</v>
      </c>
      <c r="K158" s="101">
        <v>5.933837709538644E-2</v>
      </c>
      <c r="L158" s="1083">
        <v>-1.0886342005737161E-2</v>
      </c>
    </row>
    <row r="159" spans="1:12" ht="15">
      <c r="A159" s="43" t="s">
        <v>99</v>
      </c>
      <c r="B159" s="44" t="s">
        <v>23</v>
      </c>
      <c r="C159" s="99">
        <v>11547.173572145164</v>
      </c>
      <c r="D159" s="99">
        <v>11564.39728334485</v>
      </c>
      <c r="E159" s="100">
        <v>11778.117043588067</v>
      </c>
      <c r="F159" s="100">
        <v>11795.685229011748</v>
      </c>
      <c r="G159" s="1082">
        <v>-0.14893738754974215</v>
      </c>
      <c r="H159" s="101">
        <v>266.14066731141202</v>
      </c>
      <c r="I159" s="101">
        <v>-0.55739118406052279</v>
      </c>
      <c r="J159" s="101">
        <v>-14.791924186238154</v>
      </c>
      <c r="K159" s="101">
        <v>30.677940958314792</v>
      </c>
      <c r="L159" s="1083">
        <v>-3.409137693370603</v>
      </c>
    </row>
    <row r="160" spans="1:12" ht="15.75" thickBot="1">
      <c r="A160" s="45" t="s">
        <v>113</v>
      </c>
      <c r="B160" s="46" t="s">
        <v>23</v>
      </c>
      <c r="C160" s="102">
        <v>13087.397284710343</v>
      </c>
      <c r="D160" s="102">
        <v>13190.373044916498</v>
      </c>
      <c r="E160" s="103">
        <v>13349.145230404551</v>
      </c>
      <c r="F160" s="103">
        <v>13454.180505814827</v>
      </c>
      <c r="G160" s="1087">
        <v>-0.78068876335412019</v>
      </c>
      <c r="H160" s="104">
        <v>276.34184861717614</v>
      </c>
      <c r="I160" s="104">
        <v>0.84702989305538923</v>
      </c>
      <c r="J160" s="104">
        <v>-5.6318681318681323</v>
      </c>
      <c r="K160" s="104">
        <v>20.382732532265244</v>
      </c>
      <c r="L160" s="1088">
        <v>-6.6705669981946158E-2</v>
      </c>
    </row>
    <row r="161" spans="1:12" ht="15" thickBot="1">
      <c r="A161" s="39"/>
      <c r="B161" s="47"/>
      <c r="C161" s="91"/>
      <c r="D161" s="91"/>
      <c r="E161" s="91"/>
      <c r="F161" s="91"/>
      <c r="G161" s="1076"/>
      <c r="H161" s="90"/>
      <c r="I161" s="90"/>
      <c r="J161" s="90"/>
      <c r="K161" s="90"/>
      <c r="L161" s="1077"/>
    </row>
    <row r="162" spans="1:12" ht="14.25">
      <c r="A162" s="48" t="s">
        <v>114</v>
      </c>
      <c r="B162" s="49" t="s">
        <v>25</v>
      </c>
      <c r="C162" s="105" t="s">
        <v>101</v>
      </c>
      <c r="D162" s="105" t="s">
        <v>101</v>
      </c>
      <c r="E162" s="106" t="s">
        <v>101</v>
      </c>
      <c r="F162" s="106" t="s">
        <v>101</v>
      </c>
      <c r="G162" s="1100" t="s">
        <v>101</v>
      </c>
      <c r="H162" s="107" t="s">
        <v>101</v>
      </c>
      <c r="I162" s="107" t="s">
        <v>101</v>
      </c>
      <c r="J162" s="108" t="s">
        <v>101</v>
      </c>
      <c r="K162" s="108" t="s">
        <v>101</v>
      </c>
      <c r="L162" s="1101" t="s">
        <v>101</v>
      </c>
    </row>
    <row r="163" spans="1:12" ht="15">
      <c r="A163" s="50" t="s">
        <v>114</v>
      </c>
      <c r="B163" s="51" t="s">
        <v>26</v>
      </c>
      <c r="C163" s="99" t="s">
        <v>101</v>
      </c>
      <c r="D163" s="99" t="s">
        <v>101</v>
      </c>
      <c r="E163" s="100" t="s">
        <v>101</v>
      </c>
      <c r="F163" s="100" t="s">
        <v>101</v>
      </c>
      <c r="G163" s="1082" t="s">
        <v>101</v>
      </c>
      <c r="H163" s="101" t="s">
        <v>101</v>
      </c>
      <c r="I163" s="101" t="s">
        <v>101</v>
      </c>
      <c r="J163" s="109" t="s">
        <v>101</v>
      </c>
      <c r="K163" s="109" t="s">
        <v>101</v>
      </c>
      <c r="L163" s="1095" t="s">
        <v>101</v>
      </c>
    </row>
    <row r="164" spans="1:12" ht="15">
      <c r="A164" s="50" t="s">
        <v>114</v>
      </c>
      <c r="B164" s="51" t="s">
        <v>27</v>
      </c>
      <c r="C164" s="99" t="s">
        <v>101</v>
      </c>
      <c r="D164" s="99" t="s">
        <v>101</v>
      </c>
      <c r="E164" s="100" t="s">
        <v>101</v>
      </c>
      <c r="F164" s="100" t="s">
        <v>101</v>
      </c>
      <c r="G164" s="1082" t="s">
        <v>101</v>
      </c>
      <c r="H164" s="101" t="s">
        <v>101</v>
      </c>
      <c r="I164" s="101" t="s">
        <v>101</v>
      </c>
      <c r="J164" s="109" t="s">
        <v>101</v>
      </c>
      <c r="K164" s="109" t="s">
        <v>101</v>
      </c>
      <c r="L164" s="1095" t="s">
        <v>101</v>
      </c>
    </row>
    <row r="165" spans="1:12" ht="14.25">
      <c r="A165" s="48" t="s">
        <v>114</v>
      </c>
      <c r="B165" s="52" t="s">
        <v>28</v>
      </c>
      <c r="C165" s="110">
        <v>14116.666666666666</v>
      </c>
      <c r="D165" s="1020">
        <v>13440.196078431372</v>
      </c>
      <c r="E165" s="111">
        <v>14399</v>
      </c>
      <c r="F165" s="111">
        <v>13709</v>
      </c>
      <c r="G165" s="1096">
        <v>5.0331898752644246</v>
      </c>
      <c r="H165" s="112">
        <v>270</v>
      </c>
      <c r="I165" s="112">
        <v>1.8867924528301887</v>
      </c>
      <c r="J165" s="113">
        <v>-50</v>
      </c>
      <c r="K165" s="113">
        <v>1.483459427384661E-2</v>
      </c>
      <c r="L165" s="1097">
        <v>-1.3255293366602831E-2</v>
      </c>
    </row>
    <row r="166" spans="1:12" ht="15">
      <c r="A166" s="50" t="s">
        <v>114</v>
      </c>
      <c r="B166" s="51" t="s">
        <v>29</v>
      </c>
      <c r="C166" s="99">
        <v>14116.666666666666</v>
      </c>
      <c r="D166" s="99" t="s">
        <v>101</v>
      </c>
      <c r="E166" s="100">
        <v>14399</v>
      </c>
      <c r="F166" s="1094" t="s">
        <v>101</v>
      </c>
      <c r="G166" s="1082" t="s">
        <v>101</v>
      </c>
      <c r="H166" s="101">
        <v>270</v>
      </c>
      <c r="I166" s="101" t="s">
        <v>101</v>
      </c>
      <c r="J166" s="109" t="s">
        <v>101</v>
      </c>
      <c r="K166" s="1098" t="s">
        <v>101</v>
      </c>
      <c r="L166" s="1099" t="s">
        <v>101</v>
      </c>
    </row>
    <row r="167" spans="1:12" ht="15">
      <c r="A167" s="50" t="s">
        <v>114</v>
      </c>
      <c r="B167" s="51" t="s">
        <v>30</v>
      </c>
      <c r="C167" s="1018" t="s">
        <v>101</v>
      </c>
      <c r="D167" s="99" t="s">
        <v>260</v>
      </c>
      <c r="E167" s="1094" t="s">
        <v>101</v>
      </c>
      <c r="F167" s="100" t="s">
        <v>260</v>
      </c>
      <c r="G167" s="1082" t="s">
        <v>101</v>
      </c>
      <c r="H167" s="1085" t="s">
        <v>101</v>
      </c>
      <c r="I167" s="101" t="s">
        <v>101</v>
      </c>
      <c r="J167" s="109" t="s">
        <v>101</v>
      </c>
      <c r="K167" s="1098" t="s">
        <v>101</v>
      </c>
      <c r="L167" s="1099" t="s">
        <v>101</v>
      </c>
    </row>
    <row r="168" spans="1:12" ht="14.25">
      <c r="A168" s="48" t="s">
        <v>114</v>
      </c>
      <c r="B168" s="52" t="s">
        <v>31</v>
      </c>
      <c r="C168" s="110">
        <v>13534.681372549017</v>
      </c>
      <c r="D168" s="110">
        <v>12708.132312279751</v>
      </c>
      <c r="E168" s="111">
        <v>13805.374999999998</v>
      </c>
      <c r="F168" s="111">
        <v>12962.294958525346</v>
      </c>
      <c r="G168" s="1096">
        <v>6.5040954875058992</v>
      </c>
      <c r="H168" s="112">
        <v>266.66666666666669</v>
      </c>
      <c r="I168" s="112">
        <v>10.614370650320341</v>
      </c>
      <c r="J168" s="113">
        <v>-66.666666666666657</v>
      </c>
      <c r="K168" s="113">
        <v>4.4503782821539828E-2</v>
      </c>
      <c r="L168" s="1097">
        <v>-8.1900711560482647E-2</v>
      </c>
    </row>
    <row r="169" spans="1:12" ht="15">
      <c r="A169" s="50" t="s">
        <v>114</v>
      </c>
      <c r="B169" s="51" t="s">
        <v>32</v>
      </c>
      <c r="C169" s="99">
        <v>13795.098039215685</v>
      </c>
      <c r="D169" s="99" t="s">
        <v>260</v>
      </c>
      <c r="E169" s="100">
        <v>14071</v>
      </c>
      <c r="F169" s="100" t="s">
        <v>260</v>
      </c>
      <c r="G169" s="1084" t="s">
        <v>101</v>
      </c>
      <c r="H169" s="101">
        <v>300</v>
      </c>
      <c r="I169" s="1085" t="s">
        <v>101</v>
      </c>
      <c r="J169" s="1098" t="s">
        <v>101</v>
      </c>
      <c r="K169" s="1098" t="s">
        <v>101</v>
      </c>
      <c r="L169" s="1099" t="s">
        <v>101</v>
      </c>
    </row>
    <row r="170" spans="1:12" ht="15.75" thickBot="1">
      <c r="A170" s="53" t="s">
        <v>114</v>
      </c>
      <c r="B170" s="54" t="s">
        <v>33</v>
      </c>
      <c r="C170" s="114" t="s">
        <v>260</v>
      </c>
      <c r="D170" s="114">
        <v>12625.527450980393</v>
      </c>
      <c r="E170" s="115" t="s">
        <v>260</v>
      </c>
      <c r="F170" s="115">
        <v>12878.038</v>
      </c>
      <c r="G170" s="1125" t="s">
        <v>101</v>
      </c>
      <c r="H170" s="109" t="s">
        <v>260</v>
      </c>
      <c r="I170" s="1098" t="s">
        <v>101</v>
      </c>
      <c r="J170" s="1098" t="s">
        <v>101</v>
      </c>
      <c r="K170" s="1098" t="s">
        <v>260</v>
      </c>
      <c r="L170" s="1099" t="s">
        <v>101</v>
      </c>
    </row>
    <row r="171" spans="1:12" ht="15" thickBot="1">
      <c r="A171" s="39"/>
      <c r="B171" s="47"/>
      <c r="C171" s="91"/>
      <c r="D171" s="91"/>
      <c r="E171" s="91"/>
      <c r="F171" s="91"/>
      <c r="G171" s="1076"/>
      <c r="H171" s="90"/>
      <c r="I171" s="90"/>
      <c r="J171" s="90"/>
      <c r="K171" s="90"/>
      <c r="L171" s="1077"/>
    </row>
    <row r="172" spans="1:12" ht="14.25">
      <c r="A172" s="48" t="s">
        <v>115</v>
      </c>
      <c r="B172" s="49" t="s">
        <v>25</v>
      </c>
      <c r="C172" s="105">
        <v>14667.923306690791</v>
      </c>
      <c r="D172" s="105">
        <v>14637.930647680103</v>
      </c>
      <c r="E172" s="106">
        <v>14961.281772824606</v>
      </c>
      <c r="F172" s="106">
        <v>14930.689260633706</v>
      </c>
      <c r="G172" s="1100">
        <v>0.20489685142373618</v>
      </c>
      <c r="H172" s="107">
        <v>422.78024691358024</v>
      </c>
      <c r="I172" s="107">
        <v>2.1568387692863871</v>
      </c>
      <c r="J172" s="108">
        <v>23.979591836734691</v>
      </c>
      <c r="K172" s="108">
        <v>3.6048064085447264</v>
      </c>
      <c r="L172" s="1101">
        <v>0.85199741978068166</v>
      </c>
    </row>
    <row r="173" spans="1:12" ht="15">
      <c r="A173" s="50" t="s">
        <v>115</v>
      </c>
      <c r="B173" s="51" t="s">
        <v>26</v>
      </c>
      <c r="C173" s="99">
        <v>14560.042156862744</v>
      </c>
      <c r="D173" s="99">
        <v>14713.266666666666</v>
      </c>
      <c r="E173" s="100">
        <v>14851.243</v>
      </c>
      <c r="F173" s="100">
        <v>15007.531999999999</v>
      </c>
      <c r="G173" s="1082">
        <v>-1.0414037431337735</v>
      </c>
      <c r="H173" s="101">
        <v>413.4</v>
      </c>
      <c r="I173" s="101">
        <v>3.2467532467532472</v>
      </c>
      <c r="J173" s="109">
        <v>5.6603773584905666</v>
      </c>
      <c r="K173" s="109">
        <v>1.6614745586708204</v>
      </c>
      <c r="L173" s="1095">
        <v>0.17271051372700019</v>
      </c>
    </row>
    <row r="174" spans="1:12" ht="15">
      <c r="A174" s="50" t="s">
        <v>115</v>
      </c>
      <c r="B174" s="51" t="s">
        <v>27</v>
      </c>
      <c r="C174" s="99">
        <v>14756.422549019608</v>
      </c>
      <c r="D174" s="99">
        <v>14555.25</v>
      </c>
      <c r="E174" s="100">
        <v>15051.550999999999</v>
      </c>
      <c r="F174" s="100">
        <v>14846.355</v>
      </c>
      <c r="G174" s="1082">
        <v>1.3821304960039007</v>
      </c>
      <c r="H174" s="101">
        <v>430.8</v>
      </c>
      <c r="I174" s="101">
        <v>0.25599255294391965</v>
      </c>
      <c r="J174" s="109">
        <v>45.555555555555557</v>
      </c>
      <c r="K174" s="109">
        <v>1.9433318498739058</v>
      </c>
      <c r="L174" s="1095">
        <v>0.67928690605368125</v>
      </c>
    </row>
    <row r="175" spans="1:12" ht="14.25">
      <c r="A175" s="48" t="s">
        <v>115</v>
      </c>
      <c r="B175" s="52" t="s">
        <v>28</v>
      </c>
      <c r="C175" s="110">
        <v>14140.639574983185</v>
      </c>
      <c r="D175" s="110">
        <v>14139.152588599243</v>
      </c>
      <c r="E175" s="111">
        <v>14423.452366482848</v>
      </c>
      <c r="F175" s="111">
        <v>14421.935640371228</v>
      </c>
      <c r="G175" s="1096">
        <v>1.0516799890401255E-2</v>
      </c>
      <c r="H175" s="112">
        <v>371.50300925925927</v>
      </c>
      <c r="I175" s="112">
        <v>0.20305588237094258</v>
      </c>
      <c r="J175" s="113">
        <v>3.225806451612903</v>
      </c>
      <c r="K175" s="113">
        <v>12.817089452603472</v>
      </c>
      <c r="L175" s="1097">
        <v>1.0614714750753809</v>
      </c>
    </row>
    <row r="176" spans="1:12" ht="15">
      <c r="A176" s="50" t="s">
        <v>115</v>
      </c>
      <c r="B176" s="51" t="s">
        <v>29</v>
      </c>
      <c r="C176" s="99">
        <v>13992.133333333333</v>
      </c>
      <c r="D176" s="99">
        <v>14036.361764705882</v>
      </c>
      <c r="E176" s="100">
        <v>14271.976000000001</v>
      </c>
      <c r="F176" s="100">
        <v>14317.089</v>
      </c>
      <c r="G176" s="1082">
        <v>-0.31509897018869809</v>
      </c>
      <c r="H176" s="101">
        <v>359.3</v>
      </c>
      <c r="I176" s="101">
        <v>0.30709101060860489</v>
      </c>
      <c r="J176" s="109">
        <v>7.948717948717948</v>
      </c>
      <c r="K176" s="109">
        <v>6.2453641892894227</v>
      </c>
      <c r="L176" s="1095">
        <v>0.76783609940178188</v>
      </c>
    </row>
    <row r="177" spans="1:12" ht="15">
      <c r="A177" s="50" t="s">
        <v>115</v>
      </c>
      <c r="B177" s="51" t="s">
        <v>30</v>
      </c>
      <c r="C177" s="99">
        <v>14273.000980392157</v>
      </c>
      <c r="D177" s="99" t="s">
        <v>260</v>
      </c>
      <c r="E177" s="100">
        <v>14558.460999999999</v>
      </c>
      <c r="F177" s="100">
        <v>14507.793</v>
      </c>
      <c r="G177" s="1082">
        <v>0.34924678067849235</v>
      </c>
      <c r="H177" s="101">
        <v>383.1</v>
      </c>
      <c r="I177" s="101">
        <v>0.36678019386954003</v>
      </c>
      <c r="J177" s="109">
        <v>-0.89485458612975388</v>
      </c>
      <c r="K177" s="109">
        <v>6.5717252633140486</v>
      </c>
      <c r="L177" s="1095">
        <v>0.29363537567359899</v>
      </c>
    </row>
    <row r="178" spans="1:12" ht="14.25">
      <c r="A178" s="48" t="s">
        <v>115</v>
      </c>
      <c r="B178" s="52" t="s">
        <v>31</v>
      </c>
      <c r="C178" s="110">
        <v>13706.709867390939</v>
      </c>
      <c r="D178" s="110">
        <v>13679.391983968353</v>
      </c>
      <c r="E178" s="111">
        <v>13980.844064738758</v>
      </c>
      <c r="F178" s="111">
        <v>13952.97982364772</v>
      </c>
      <c r="G178" s="1096">
        <v>0.19970100611636502</v>
      </c>
      <c r="H178" s="112">
        <v>329.78460111317253</v>
      </c>
      <c r="I178" s="112">
        <v>1.478151086203684</v>
      </c>
      <c r="J178" s="113">
        <v>1.6341923318667504</v>
      </c>
      <c r="K178" s="113">
        <v>23.987538940809969</v>
      </c>
      <c r="L178" s="1097">
        <v>1.6420333228324395</v>
      </c>
    </row>
    <row r="179" spans="1:12" ht="15">
      <c r="A179" s="50" t="s">
        <v>115</v>
      </c>
      <c r="B179" s="51" t="s">
        <v>32</v>
      </c>
      <c r="C179" s="99">
        <v>13488.125490196078</v>
      </c>
      <c r="D179" s="99" t="s">
        <v>260</v>
      </c>
      <c r="E179" s="100">
        <v>13757.888000000001</v>
      </c>
      <c r="F179" s="100">
        <v>13831.445</v>
      </c>
      <c r="G179" s="1082">
        <v>-0.53180994465870257</v>
      </c>
      <c r="H179" s="101">
        <v>315</v>
      </c>
      <c r="I179" s="101">
        <v>1.4166130070830576</v>
      </c>
      <c r="J179" s="109">
        <v>-12.008501594048884</v>
      </c>
      <c r="K179" s="109">
        <v>12.283044058744993</v>
      </c>
      <c r="L179" s="1095">
        <v>-0.93324807608646765</v>
      </c>
    </row>
    <row r="180" spans="1:12" ht="15.75" thickBot="1">
      <c r="A180" s="53" t="s">
        <v>115</v>
      </c>
      <c r="B180" s="54" t="s">
        <v>33</v>
      </c>
      <c r="C180" s="114">
        <v>13915.970588235296</v>
      </c>
      <c r="D180" s="114">
        <v>13834.34019607843</v>
      </c>
      <c r="E180" s="115">
        <v>14194.29</v>
      </c>
      <c r="F180" s="115">
        <v>14111.027</v>
      </c>
      <c r="G180" s="1102">
        <v>0.59005627301259389</v>
      </c>
      <c r="H180" s="109">
        <v>345.3</v>
      </c>
      <c r="I180" s="109">
        <v>-0.14459224985540775</v>
      </c>
      <c r="J180" s="109">
        <v>21.384615384615387</v>
      </c>
      <c r="K180" s="109">
        <v>11.704494882064974</v>
      </c>
      <c r="L180" s="1095">
        <v>2.5752813989189072</v>
      </c>
    </row>
    <row r="181" spans="1:12" ht="15.75" thickBot="1">
      <c r="A181" s="55"/>
      <c r="B181" s="56"/>
      <c r="C181" s="116"/>
      <c r="D181" s="116"/>
      <c r="E181" s="116"/>
      <c r="F181" s="116"/>
      <c r="G181" s="1103"/>
      <c r="H181" s="117"/>
      <c r="I181" s="117"/>
      <c r="J181" s="117"/>
      <c r="K181" s="117"/>
      <c r="L181" s="1104"/>
    </row>
    <row r="182" spans="1:12" ht="15">
      <c r="A182" s="50" t="s">
        <v>116</v>
      </c>
      <c r="B182" s="57" t="s">
        <v>30</v>
      </c>
      <c r="C182" s="118">
        <v>14187.249019607843</v>
      </c>
      <c r="D182" s="118">
        <v>14120.149019607843</v>
      </c>
      <c r="E182" s="119">
        <v>14470.994000000001</v>
      </c>
      <c r="F182" s="119">
        <v>14402.552</v>
      </c>
      <c r="G182" s="1105">
        <v>0.47520744934648335</v>
      </c>
      <c r="H182" s="120">
        <v>401.9</v>
      </c>
      <c r="I182" s="120">
        <v>1.4386673397274075</v>
      </c>
      <c r="J182" s="120">
        <v>-14.027149321266968</v>
      </c>
      <c r="K182" s="120">
        <v>2.8185729120308558</v>
      </c>
      <c r="L182" s="1106">
        <v>-0.28535967223880743</v>
      </c>
    </row>
    <row r="183" spans="1:12" ht="15.75" thickBot="1">
      <c r="A183" s="53" t="s">
        <v>116</v>
      </c>
      <c r="B183" s="54" t="s">
        <v>33</v>
      </c>
      <c r="C183" s="114">
        <v>13828.50588235294</v>
      </c>
      <c r="D183" s="114">
        <v>13810.359803921567</v>
      </c>
      <c r="E183" s="115">
        <v>14105.075999999999</v>
      </c>
      <c r="F183" s="115">
        <v>14086.566999999999</v>
      </c>
      <c r="G183" s="1102">
        <v>0.13139468260790593</v>
      </c>
      <c r="H183" s="109">
        <v>366.3</v>
      </c>
      <c r="I183" s="109">
        <v>1.2437810945273631</v>
      </c>
      <c r="J183" s="109">
        <v>0.26595744680851063</v>
      </c>
      <c r="K183" s="109">
        <v>5.5926420412401718</v>
      </c>
      <c r="L183" s="1095">
        <v>0.31174316483567743</v>
      </c>
    </row>
    <row r="184" spans="1:12" ht="15.75" thickBot="1">
      <c r="A184" s="55"/>
      <c r="B184" s="56"/>
      <c r="C184" s="116"/>
      <c r="D184" s="116"/>
      <c r="E184" s="116"/>
      <c r="F184" s="116"/>
      <c r="G184" s="1103"/>
      <c r="H184" s="117"/>
      <c r="I184" s="117"/>
      <c r="J184" s="117"/>
      <c r="K184" s="117"/>
      <c r="L184" s="1104"/>
    </row>
    <row r="185" spans="1:12" ht="14.25">
      <c r="A185" s="48" t="s">
        <v>117</v>
      </c>
      <c r="B185" s="49" t="s">
        <v>25</v>
      </c>
      <c r="C185" s="105" t="s">
        <v>101</v>
      </c>
      <c r="D185" s="105" t="s">
        <v>101</v>
      </c>
      <c r="E185" s="106" t="s">
        <v>101</v>
      </c>
      <c r="F185" s="106" t="s">
        <v>101</v>
      </c>
      <c r="G185" s="1100" t="s">
        <v>101</v>
      </c>
      <c r="H185" s="107" t="s">
        <v>101</v>
      </c>
      <c r="I185" s="107" t="s">
        <v>101</v>
      </c>
      <c r="J185" s="108" t="s">
        <v>101</v>
      </c>
      <c r="K185" s="108" t="s">
        <v>101</v>
      </c>
      <c r="L185" s="1101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082" t="s">
        <v>101</v>
      </c>
      <c r="H186" s="101" t="s">
        <v>101</v>
      </c>
      <c r="I186" s="101" t="s">
        <v>101</v>
      </c>
      <c r="J186" s="109" t="s">
        <v>101</v>
      </c>
      <c r="K186" s="109" t="s">
        <v>101</v>
      </c>
      <c r="L186" s="1095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082" t="s">
        <v>101</v>
      </c>
      <c r="H187" s="101" t="s">
        <v>101</v>
      </c>
      <c r="I187" s="101" t="s">
        <v>101</v>
      </c>
      <c r="J187" s="109" t="s">
        <v>101</v>
      </c>
      <c r="K187" s="109" t="s">
        <v>101</v>
      </c>
      <c r="L187" s="1095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082" t="s">
        <v>101</v>
      </c>
      <c r="H188" s="101" t="s">
        <v>101</v>
      </c>
      <c r="I188" s="101" t="s">
        <v>101</v>
      </c>
      <c r="J188" s="109" t="s">
        <v>101</v>
      </c>
      <c r="K188" s="109" t="s">
        <v>101</v>
      </c>
      <c r="L188" s="1095" t="s">
        <v>101</v>
      </c>
    </row>
    <row r="189" spans="1:12" ht="14.25">
      <c r="A189" s="58" t="s">
        <v>117</v>
      </c>
      <c r="B189" s="52" t="s">
        <v>28</v>
      </c>
      <c r="C189" s="99" t="s">
        <v>101</v>
      </c>
      <c r="D189" s="99" t="s">
        <v>101</v>
      </c>
      <c r="E189" s="100" t="s">
        <v>101</v>
      </c>
      <c r="F189" s="100" t="s">
        <v>101</v>
      </c>
      <c r="G189" s="1082" t="s">
        <v>101</v>
      </c>
      <c r="H189" s="101" t="s">
        <v>101</v>
      </c>
      <c r="I189" s="101" t="s">
        <v>101</v>
      </c>
      <c r="J189" s="109" t="s">
        <v>101</v>
      </c>
      <c r="K189" s="109" t="s">
        <v>101</v>
      </c>
      <c r="L189" s="1095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082" t="s">
        <v>101</v>
      </c>
      <c r="H190" s="101" t="s">
        <v>101</v>
      </c>
      <c r="I190" s="101" t="s">
        <v>101</v>
      </c>
      <c r="J190" s="109" t="s">
        <v>101</v>
      </c>
      <c r="K190" s="109" t="s">
        <v>101</v>
      </c>
      <c r="L190" s="1095" t="s">
        <v>101</v>
      </c>
    </row>
    <row r="191" spans="1:12" ht="15">
      <c r="A191" s="43" t="s">
        <v>117</v>
      </c>
      <c r="B191" s="51" t="s">
        <v>35</v>
      </c>
      <c r="C191" s="110" t="s">
        <v>101</v>
      </c>
      <c r="D191" s="110" t="s">
        <v>101</v>
      </c>
      <c r="E191" s="111" t="s">
        <v>101</v>
      </c>
      <c r="F191" s="111" t="s">
        <v>101</v>
      </c>
      <c r="G191" s="1096" t="s">
        <v>101</v>
      </c>
      <c r="H191" s="112" t="s">
        <v>101</v>
      </c>
      <c r="I191" s="112" t="s">
        <v>101</v>
      </c>
      <c r="J191" s="113" t="s">
        <v>101</v>
      </c>
      <c r="K191" s="113" t="s">
        <v>101</v>
      </c>
      <c r="L191" s="1097" t="s">
        <v>101</v>
      </c>
    </row>
    <row r="192" spans="1:12" ht="14.25">
      <c r="A192" s="58" t="s">
        <v>117</v>
      </c>
      <c r="B192" s="52" t="s">
        <v>31</v>
      </c>
      <c r="C192" s="110" t="s">
        <v>260</v>
      </c>
      <c r="D192" s="110" t="s">
        <v>260</v>
      </c>
      <c r="E192" s="111" t="s">
        <v>260</v>
      </c>
      <c r="F192" s="111" t="s">
        <v>260</v>
      </c>
      <c r="G192" s="1107" t="s">
        <v>101</v>
      </c>
      <c r="H192" s="112" t="s">
        <v>260</v>
      </c>
      <c r="I192" s="1120" t="s">
        <v>101</v>
      </c>
      <c r="J192" s="1126" t="s">
        <v>101</v>
      </c>
      <c r="K192" s="113" t="s">
        <v>260</v>
      </c>
      <c r="L192" s="1127" t="s">
        <v>101</v>
      </c>
    </row>
    <row r="193" spans="1:12" ht="15">
      <c r="A193" s="43" t="s">
        <v>117</v>
      </c>
      <c r="B193" s="51" t="s">
        <v>32</v>
      </c>
      <c r="C193" s="99" t="s">
        <v>260</v>
      </c>
      <c r="D193" s="99" t="s">
        <v>260</v>
      </c>
      <c r="E193" s="100" t="s">
        <v>260</v>
      </c>
      <c r="F193" s="100" t="s">
        <v>260</v>
      </c>
      <c r="G193" s="1084" t="s">
        <v>101</v>
      </c>
      <c r="H193" s="101" t="s">
        <v>260</v>
      </c>
      <c r="I193" s="1085" t="s">
        <v>101</v>
      </c>
      <c r="J193" s="1098" t="s">
        <v>101</v>
      </c>
      <c r="K193" s="109" t="s">
        <v>260</v>
      </c>
      <c r="L193" s="1099" t="s">
        <v>101</v>
      </c>
    </row>
    <row r="194" spans="1:12" ht="15.75" thickBot="1">
      <c r="A194" s="59" t="s">
        <v>117</v>
      </c>
      <c r="B194" s="51" t="s">
        <v>33</v>
      </c>
      <c r="C194" s="99" t="s">
        <v>101</v>
      </c>
      <c r="D194" s="99" t="s">
        <v>101</v>
      </c>
      <c r="E194" s="100" t="s">
        <v>101</v>
      </c>
      <c r="F194" s="100" t="s">
        <v>101</v>
      </c>
      <c r="G194" s="1082" t="s">
        <v>101</v>
      </c>
      <c r="H194" s="101" t="s">
        <v>101</v>
      </c>
      <c r="I194" s="101" t="s">
        <v>101</v>
      </c>
      <c r="J194" s="109" t="s">
        <v>101</v>
      </c>
      <c r="K194" s="109" t="s">
        <v>101</v>
      </c>
      <c r="L194" s="1095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103"/>
      <c r="H195" s="117"/>
      <c r="I195" s="117"/>
      <c r="J195" s="117"/>
      <c r="K195" s="117"/>
      <c r="L195" s="1104"/>
    </row>
    <row r="196" spans="1:12" ht="14.25">
      <c r="A196" s="48" t="s">
        <v>24</v>
      </c>
      <c r="B196" s="49" t="s">
        <v>28</v>
      </c>
      <c r="C196" s="105">
        <v>12805.108075274764</v>
      </c>
      <c r="D196" s="105">
        <v>12613.527395872756</v>
      </c>
      <c r="E196" s="106">
        <v>13061.21023678026</v>
      </c>
      <c r="F196" s="106">
        <v>12865.79794379021</v>
      </c>
      <c r="G196" s="1100">
        <v>1.518850939862358</v>
      </c>
      <c r="H196" s="107">
        <v>340.38800000000003</v>
      </c>
      <c r="I196" s="107">
        <v>2.0662346522802304</v>
      </c>
      <c r="J196" s="108">
        <v>-19.02834008097166</v>
      </c>
      <c r="K196" s="108">
        <v>2.9669188547693222</v>
      </c>
      <c r="L196" s="1101">
        <v>-0.50218226882618344</v>
      </c>
    </row>
    <row r="197" spans="1:12" ht="15">
      <c r="A197" s="50" t="s">
        <v>24</v>
      </c>
      <c r="B197" s="51" t="s">
        <v>29</v>
      </c>
      <c r="C197" s="99">
        <v>12889.572549019607</v>
      </c>
      <c r="D197" s="99">
        <v>12519.047058823529</v>
      </c>
      <c r="E197" s="100">
        <v>13147.364</v>
      </c>
      <c r="F197" s="100">
        <v>12769.428</v>
      </c>
      <c r="G197" s="1082">
        <v>2.9596940442437965</v>
      </c>
      <c r="H197" s="101">
        <v>320</v>
      </c>
      <c r="I197" s="101">
        <v>1.7811704834605671</v>
      </c>
      <c r="J197" s="109">
        <v>-43.902439024390247</v>
      </c>
      <c r="K197" s="109">
        <v>0.34119566829847203</v>
      </c>
      <c r="L197" s="1095">
        <v>-0.23464702833074147</v>
      </c>
    </row>
    <row r="198" spans="1:12" ht="15">
      <c r="A198" s="50" t="s">
        <v>24</v>
      </c>
      <c r="B198" s="51" t="s">
        <v>30</v>
      </c>
      <c r="C198" s="99">
        <v>12781.665686274511</v>
      </c>
      <c r="D198" s="99">
        <v>12617.144117647058</v>
      </c>
      <c r="E198" s="100">
        <v>13037.299000000001</v>
      </c>
      <c r="F198" s="100">
        <v>12869.486999999999</v>
      </c>
      <c r="G198" s="1082">
        <v>1.3039525196303607</v>
      </c>
      <c r="H198" s="101">
        <v>338.8</v>
      </c>
      <c r="I198" s="101">
        <v>1.9867549668874243</v>
      </c>
      <c r="J198" s="109">
        <v>-20.408163265306122</v>
      </c>
      <c r="K198" s="109">
        <v>1.7356475300400533</v>
      </c>
      <c r="L198" s="1095">
        <v>-0.32895921153298024</v>
      </c>
    </row>
    <row r="199" spans="1:12" ht="15">
      <c r="A199" s="50" t="s">
        <v>24</v>
      </c>
      <c r="B199" s="51" t="s">
        <v>35</v>
      </c>
      <c r="C199" s="99">
        <v>12819.699999999999</v>
      </c>
      <c r="D199" s="99">
        <v>12663.950980392156</v>
      </c>
      <c r="E199" s="100">
        <v>13076.093999999999</v>
      </c>
      <c r="F199" s="100">
        <v>12917.23</v>
      </c>
      <c r="G199" s="1082">
        <v>1.2298612008921386</v>
      </c>
      <c r="H199" s="101">
        <v>351.3</v>
      </c>
      <c r="I199" s="101">
        <v>0.37142857142857466</v>
      </c>
      <c r="J199" s="109">
        <v>1.6949152542372881</v>
      </c>
      <c r="K199" s="109">
        <v>0.89007565643079656</v>
      </c>
      <c r="L199" s="1095">
        <v>6.142397103753805E-2</v>
      </c>
    </row>
    <row r="200" spans="1:12" ht="14.25">
      <c r="A200" s="48" t="s">
        <v>24</v>
      </c>
      <c r="B200" s="52" t="s">
        <v>31</v>
      </c>
      <c r="C200" s="110">
        <v>12002.250634611199</v>
      </c>
      <c r="D200" s="110">
        <v>12001.445430585225</v>
      </c>
      <c r="E200" s="111">
        <v>12242.295647303423</v>
      </c>
      <c r="F200" s="111">
        <v>12241.47433919693</v>
      </c>
      <c r="G200" s="1096">
        <v>6.7092254064808482E-3</v>
      </c>
      <c r="H200" s="112">
        <v>281.05905096660808</v>
      </c>
      <c r="I200" s="112">
        <v>-0.33771964843194419</v>
      </c>
      <c r="J200" s="113">
        <v>-19.003558718861211</v>
      </c>
      <c r="K200" s="113">
        <v>16.881768283637445</v>
      </c>
      <c r="L200" s="1097">
        <v>-2.8513777837782861</v>
      </c>
    </row>
    <row r="201" spans="1:12" ht="15">
      <c r="A201" s="50" t="s">
        <v>24</v>
      </c>
      <c r="B201" s="51" t="s">
        <v>32</v>
      </c>
      <c r="C201" s="99">
        <v>11485.61274509804</v>
      </c>
      <c r="D201" s="99">
        <v>11564.22156862745</v>
      </c>
      <c r="E201" s="100">
        <v>11715.325000000001</v>
      </c>
      <c r="F201" s="100">
        <v>11795.505999999999</v>
      </c>
      <c r="G201" s="1082">
        <v>-0.67975888444292831</v>
      </c>
      <c r="H201" s="101">
        <v>255.9</v>
      </c>
      <c r="I201" s="101">
        <v>-1.0058027079303653</v>
      </c>
      <c r="J201" s="109">
        <v>-21.311475409836063</v>
      </c>
      <c r="K201" s="109">
        <v>5.696484201157098</v>
      </c>
      <c r="L201" s="1095">
        <v>-1.1574483831125653</v>
      </c>
    </row>
    <row r="202" spans="1:12" ht="15">
      <c r="A202" s="50" t="s">
        <v>24</v>
      </c>
      <c r="B202" s="51" t="s">
        <v>33</v>
      </c>
      <c r="C202" s="99">
        <v>12195.513725490197</v>
      </c>
      <c r="D202" s="99">
        <v>12199.503921568628</v>
      </c>
      <c r="E202" s="100">
        <v>12439.424000000001</v>
      </c>
      <c r="F202" s="100">
        <v>12443.494000000001</v>
      </c>
      <c r="G202" s="1082">
        <v>-3.2707855205296107E-2</v>
      </c>
      <c r="H202" s="101">
        <v>284.8</v>
      </c>
      <c r="I202" s="101">
        <v>-0.80111459421804643</v>
      </c>
      <c r="J202" s="109">
        <v>-21.958041958041957</v>
      </c>
      <c r="K202" s="109">
        <v>8.2777036048064083</v>
      </c>
      <c r="L202" s="1095">
        <v>-1.7644312266542652</v>
      </c>
    </row>
    <row r="203" spans="1:12" ht="15">
      <c r="A203" s="50" t="s">
        <v>24</v>
      </c>
      <c r="B203" s="51" t="s">
        <v>36</v>
      </c>
      <c r="C203" s="99">
        <v>12322.110784313725</v>
      </c>
      <c r="D203" s="99">
        <v>12225.185294117648</v>
      </c>
      <c r="E203" s="100">
        <v>12568.553</v>
      </c>
      <c r="F203" s="100">
        <v>12469.689</v>
      </c>
      <c r="G203" s="1082">
        <v>0.79283452859168801</v>
      </c>
      <c r="H203" s="101">
        <v>319.7</v>
      </c>
      <c r="I203" s="101">
        <v>-0.34289276807980762</v>
      </c>
      <c r="J203" s="109">
        <v>-2.9702970297029703</v>
      </c>
      <c r="K203" s="109">
        <v>2.9075804776739358</v>
      </c>
      <c r="L203" s="1095">
        <v>7.0501825988542599E-2</v>
      </c>
    </row>
    <row r="204" spans="1:12" ht="14.25">
      <c r="A204" s="48" t="s">
        <v>24</v>
      </c>
      <c r="B204" s="52" t="s">
        <v>37</v>
      </c>
      <c r="C204" s="110">
        <v>10123.987487794133</v>
      </c>
      <c r="D204" s="110">
        <v>10045.714578436533</v>
      </c>
      <c r="E204" s="111">
        <v>10326.467237550016</v>
      </c>
      <c r="F204" s="111">
        <v>10246.628870005265</v>
      </c>
      <c r="G204" s="1096">
        <v>0.77916716373382433</v>
      </c>
      <c r="H204" s="112">
        <v>222.54260273972602</v>
      </c>
      <c r="I204" s="112">
        <v>0.89299251409097369</v>
      </c>
      <c r="J204" s="113">
        <v>-5.806451612903226</v>
      </c>
      <c r="K204" s="113">
        <v>10.829253819908025</v>
      </c>
      <c r="L204" s="1097">
        <v>-5.5577640766131253E-2</v>
      </c>
    </row>
    <row r="205" spans="1:12" ht="15">
      <c r="A205" s="50" t="s">
        <v>24</v>
      </c>
      <c r="B205" s="51" t="s">
        <v>103</v>
      </c>
      <c r="C205" s="121">
        <v>9798.7999999999993</v>
      </c>
      <c r="D205" s="121">
        <v>9727.6480392156845</v>
      </c>
      <c r="E205" s="122">
        <v>9994.7759999999998</v>
      </c>
      <c r="F205" s="122">
        <v>9922.2009999999991</v>
      </c>
      <c r="G205" s="1108">
        <v>0.73144053421212418</v>
      </c>
      <c r="H205" s="123">
        <v>206.9</v>
      </c>
      <c r="I205" s="123">
        <v>0.43689320388349795</v>
      </c>
      <c r="J205" s="124">
        <v>-4.0189125295508275</v>
      </c>
      <c r="K205" s="124">
        <v>6.0228452751817239</v>
      </c>
      <c r="L205" s="1109">
        <v>8.1834039226667876E-2</v>
      </c>
    </row>
    <row r="206" spans="1:12" ht="15">
      <c r="A206" s="50" t="s">
        <v>24</v>
      </c>
      <c r="B206" s="51" t="s">
        <v>38</v>
      </c>
      <c r="C206" s="99">
        <v>9962.4803921568619</v>
      </c>
      <c r="D206" s="99">
        <v>10097.977450980392</v>
      </c>
      <c r="E206" s="100">
        <v>10161.73</v>
      </c>
      <c r="F206" s="100">
        <v>10299.937</v>
      </c>
      <c r="G206" s="1082">
        <v>-1.3418237412520129</v>
      </c>
      <c r="H206" s="101">
        <v>232.2</v>
      </c>
      <c r="I206" s="101">
        <v>8.6206896551719231E-2</v>
      </c>
      <c r="J206" s="109">
        <v>-20.921985815602838</v>
      </c>
      <c r="K206" s="109">
        <v>3.3081145230677942</v>
      </c>
      <c r="L206" s="1095">
        <v>-0.65255963423557617</v>
      </c>
    </row>
    <row r="207" spans="1:12" ht="15.75" thickBot="1">
      <c r="A207" s="50" t="s">
        <v>24</v>
      </c>
      <c r="B207" s="51" t="s">
        <v>39</v>
      </c>
      <c r="C207" s="99">
        <v>11461.705882352942</v>
      </c>
      <c r="D207" s="99">
        <v>11367.684313725491</v>
      </c>
      <c r="E207" s="100">
        <v>11690.94</v>
      </c>
      <c r="F207" s="100">
        <v>11595.038</v>
      </c>
      <c r="G207" s="1082">
        <v>0.827095176402182</v>
      </c>
      <c r="H207" s="101">
        <v>264.10000000000002</v>
      </c>
      <c r="I207" s="101">
        <v>0.57121096725057119</v>
      </c>
      <c r="J207" s="109">
        <v>44.285714285714285</v>
      </c>
      <c r="K207" s="109">
        <v>1.4982940216585077</v>
      </c>
      <c r="L207" s="1095">
        <v>0.51514795424277737</v>
      </c>
    </row>
    <row r="208" spans="1:12" ht="15.75" thickBot="1">
      <c r="A208" s="55"/>
      <c r="B208" s="56"/>
      <c r="C208" s="116"/>
      <c r="D208" s="116"/>
      <c r="E208" s="116"/>
      <c r="F208" s="116"/>
      <c r="G208" s="1103"/>
      <c r="H208" s="117"/>
      <c r="I208" s="117"/>
      <c r="J208" s="117"/>
      <c r="K208" s="117"/>
      <c r="L208" s="1104"/>
    </row>
    <row r="209" spans="1:12" ht="14.25">
      <c r="A209" s="48" t="s">
        <v>118</v>
      </c>
      <c r="B209" s="52" t="s">
        <v>25</v>
      </c>
      <c r="C209" s="110">
        <v>14056.901212975848</v>
      </c>
      <c r="D209" s="110">
        <v>14201.465281869347</v>
      </c>
      <c r="E209" s="111">
        <v>14338.039237235365</v>
      </c>
      <c r="F209" s="111">
        <v>14485.494587506733</v>
      </c>
      <c r="G209" s="1096">
        <v>-1.017951781905627</v>
      </c>
      <c r="H209" s="112">
        <v>303.03962264150942</v>
      </c>
      <c r="I209" s="112">
        <v>-5.3562106875906128</v>
      </c>
      <c r="J209" s="113">
        <v>-8.6206896551724146</v>
      </c>
      <c r="K209" s="113">
        <v>0.78623349651387042</v>
      </c>
      <c r="L209" s="1097">
        <v>-2.8373245059163277E-2</v>
      </c>
    </row>
    <row r="210" spans="1:12" ht="15">
      <c r="A210" s="50" t="s">
        <v>118</v>
      </c>
      <c r="B210" s="51" t="s">
        <v>26</v>
      </c>
      <c r="C210" s="99">
        <v>12548.664705882353</v>
      </c>
      <c r="D210" s="99">
        <v>14421.408823529411</v>
      </c>
      <c r="E210" s="100">
        <v>12799.638000000001</v>
      </c>
      <c r="F210" s="100">
        <v>14709.837</v>
      </c>
      <c r="G210" s="1082">
        <v>-12.98586109417799</v>
      </c>
      <c r="H210" s="101">
        <v>292.5</v>
      </c>
      <c r="I210" s="101">
        <v>-2.1411843425894874</v>
      </c>
      <c r="J210" s="109">
        <v>-55.555555555555557</v>
      </c>
      <c r="K210" s="109">
        <v>5.933837709538644E-2</v>
      </c>
      <c r="L210" s="1095">
        <v>-6.7066117286636029E-2</v>
      </c>
    </row>
    <row r="211" spans="1:12" ht="15">
      <c r="A211" s="50" t="s">
        <v>118</v>
      </c>
      <c r="B211" s="51" t="s">
        <v>27</v>
      </c>
      <c r="C211" s="99">
        <v>14175.41274509804</v>
      </c>
      <c r="D211" s="99">
        <v>14164.207843137256</v>
      </c>
      <c r="E211" s="100">
        <v>14458.921</v>
      </c>
      <c r="F211" s="100">
        <v>14447.492</v>
      </c>
      <c r="G211" s="1082">
        <v>7.9107155761014347E-2</v>
      </c>
      <c r="H211" s="101">
        <v>303.89999999999998</v>
      </c>
      <c r="I211" s="101">
        <v>-6.2326442456032218</v>
      </c>
      <c r="J211" s="109">
        <v>0</v>
      </c>
      <c r="K211" s="109">
        <v>0.72689511941848395</v>
      </c>
      <c r="L211" s="1095">
        <v>3.8692872227472752E-2</v>
      </c>
    </row>
    <row r="212" spans="1:12" ht="14.25">
      <c r="A212" s="48" t="s">
        <v>118</v>
      </c>
      <c r="B212" s="52" t="s">
        <v>28</v>
      </c>
      <c r="C212" s="110">
        <v>13695.18313669427</v>
      </c>
      <c r="D212" s="110">
        <v>13658.31473444071</v>
      </c>
      <c r="E212" s="111">
        <v>13969.086799428156</v>
      </c>
      <c r="F212" s="111">
        <v>13931.481029129523</v>
      </c>
      <c r="G212" s="1096">
        <v>0.26993375808359704</v>
      </c>
      <c r="H212" s="112">
        <v>298.87472727272728</v>
      </c>
      <c r="I212" s="112">
        <v>1.9994077835882584</v>
      </c>
      <c r="J212" s="113">
        <v>-8.4858569051580695</v>
      </c>
      <c r="K212" s="113">
        <v>8.1590268506156356</v>
      </c>
      <c r="L212" s="1097">
        <v>-0.28198438533942038</v>
      </c>
    </row>
    <row r="213" spans="1:12" ht="15">
      <c r="A213" s="50" t="s">
        <v>118</v>
      </c>
      <c r="B213" s="51" t="s">
        <v>29</v>
      </c>
      <c r="C213" s="99">
        <v>13466.751960784313</v>
      </c>
      <c r="D213" s="99">
        <v>13059.673529411764</v>
      </c>
      <c r="E213" s="100">
        <v>13736.087</v>
      </c>
      <c r="F213" s="100">
        <v>13320.867</v>
      </c>
      <c r="G213" s="1082">
        <v>3.1170643772661295</v>
      </c>
      <c r="H213" s="101">
        <v>262.2</v>
      </c>
      <c r="I213" s="101">
        <v>0.61396776669223552</v>
      </c>
      <c r="J213" s="109">
        <v>-22.727272727272727</v>
      </c>
      <c r="K213" s="109">
        <v>0.75656430796617713</v>
      </c>
      <c r="L213" s="1095">
        <v>-0.17040198416865437</v>
      </c>
    </row>
    <row r="214" spans="1:12" ht="15">
      <c r="A214" s="50" t="s">
        <v>118</v>
      </c>
      <c r="B214" s="51" t="s">
        <v>30</v>
      </c>
      <c r="C214" s="99">
        <v>13707.049019607843</v>
      </c>
      <c r="D214" s="99">
        <v>13734.935294117648</v>
      </c>
      <c r="E214" s="100">
        <v>13981.19</v>
      </c>
      <c r="F214" s="100">
        <v>14009.634</v>
      </c>
      <c r="G214" s="1082">
        <v>-0.20303171374783602</v>
      </c>
      <c r="H214" s="101">
        <v>295.3</v>
      </c>
      <c r="I214" s="101">
        <v>1.7223561832586978</v>
      </c>
      <c r="J214" s="109">
        <v>-11.450381679389313</v>
      </c>
      <c r="K214" s="109">
        <v>5.1624388072986198</v>
      </c>
      <c r="L214" s="1095">
        <v>-0.35722411404969456</v>
      </c>
    </row>
    <row r="215" spans="1:12" ht="15">
      <c r="A215" s="50" t="s">
        <v>118</v>
      </c>
      <c r="B215" s="51" t="s">
        <v>35</v>
      </c>
      <c r="C215" s="99">
        <v>13733.209803921569</v>
      </c>
      <c r="D215" s="99">
        <v>13693.008823529412</v>
      </c>
      <c r="E215" s="100">
        <v>14007.874</v>
      </c>
      <c r="F215" s="100">
        <v>13966.869000000001</v>
      </c>
      <c r="G215" s="1082">
        <v>0.29358763227462931</v>
      </c>
      <c r="H215" s="101">
        <v>319.5</v>
      </c>
      <c r="I215" s="101">
        <v>1.2357414448669128</v>
      </c>
      <c r="J215" s="109">
        <v>6.3380281690140841</v>
      </c>
      <c r="K215" s="109">
        <v>2.2400237353508383</v>
      </c>
      <c r="L215" s="1095">
        <v>0.24564171287892811</v>
      </c>
    </row>
    <row r="216" spans="1:12" ht="14.25">
      <c r="A216" s="48" t="s">
        <v>118</v>
      </c>
      <c r="B216" s="52" t="s">
        <v>31</v>
      </c>
      <c r="C216" s="110">
        <v>12507.804474847557</v>
      </c>
      <c r="D216" s="110">
        <v>12695.095542310903</v>
      </c>
      <c r="E216" s="111">
        <v>12757.960564344508</v>
      </c>
      <c r="F216" s="111">
        <v>12948.997453157121</v>
      </c>
      <c r="G216" s="1096">
        <v>-1.4753025437195924</v>
      </c>
      <c r="H216" s="112">
        <v>258.43255512321662</v>
      </c>
      <c r="I216" s="112">
        <v>0.81749462958193975</v>
      </c>
      <c r="J216" s="113">
        <v>-3.2622333751568382</v>
      </c>
      <c r="K216" s="113">
        <v>11.437472185135737</v>
      </c>
      <c r="L216" s="1097">
        <v>0.24365196041663673</v>
      </c>
    </row>
    <row r="217" spans="1:12" ht="15">
      <c r="A217" s="50" t="s">
        <v>118</v>
      </c>
      <c r="B217" s="51" t="s">
        <v>32</v>
      </c>
      <c r="C217" s="99">
        <v>12000.619607843137</v>
      </c>
      <c r="D217" s="99">
        <v>12365.069607843136</v>
      </c>
      <c r="E217" s="100">
        <v>12240.632</v>
      </c>
      <c r="F217" s="100">
        <v>12612.370999999999</v>
      </c>
      <c r="G217" s="1082">
        <v>-2.9474156762435832</v>
      </c>
      <c r="H217" s="101">
        <v>233.9</v>
      </c>
      <c r="I217" s="101">
        <v>2.8583992963940195</v>
      </c>
      <c r="J217" s="109">
        <v>-8.5858585858585847</v>
      </c>
      <c r="K217" s="109">
        <v>2.6850615635662365</v>
      </c>
      <c r="L217" s="1095">
        <v>-9.5837312838257915E-2</v>
      </c>
    </row>
    <row r="218" spans="1:12" ht="15">
      <c r="A218" s="50" t="s">
        <v>118</v>
      </c>
      <c r="B218" s="51" t="s">
        <v>33</v>
      </c>
      <c r="C218" s="99">
        <v>12577.566666666668</v>
      </c>
      <c r="D218" s="99">
        <v>12787.188235294117</v>
      </c>
      <c r="E218" s="100">
        <v>12829.118</v>
      </c>
      <c r="F218" s="100">
        <v>13042.932000000001</v>
      </c>
      <c r="G218" s="1082">
        <v>-1.6393093209410299</v>
      </c>
      <c r="H218" s="101">
        <v>260.2</v>
      </c>
      <c r="I218" s="101">
        <v>1.4820592823712995</v>
      </c>
      <c r="J218" s="101">
        <v>0.66666666666666674</v>
      </c>
      <c r="K218" s="101">
        <v>6.7200712060525154</v>
      </c>
      <c r="L218" s="1083">
        <v>0.39984648695139136</v>
      </c>
    </row>
    <row r="219" spans="1:12" ht="15.75" thickBot="1">
      <c r="A219" s="60" t="s">
        <v>118</v>
      </c>
      <c r="B219" s="61" t="s">
        <v>36</v>
      </c>
      <c r="C219" s="102">
        <v>12847.035294117648</v>
      </c>
      <c r="D219" s="102">
        <v>12791.499019607843</v>
      </c>
      <c r="E219" s="103">
        <v>13103.976000000001</v>
      </c>
      <c r="F219" s="103">
        <v>13047.329</v>
      </c>
      <c r="G219" s="1087">
        <v>0.4341654908832363</v>
      </c>
      <c r="H219" s="104">
        <v>285</v>
      </c>
      <c r="I219" s="104">
        <v>-3.2586558044806591</v>
      </c>
      <c r="J219" s="104">
        <v>-8.0536912751677843</v>
      </c>
      <c r="K219" s="104">
        <v>2.0323394155169856</v>
      </c>
      <c r="L219" s="1088">
        <v>-6.0357213696497602E-2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128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110"/>
    </row>
    <row r="223" spans="1:12" ht="21" thickBot="1">
      <c r="A223" s="28" t="s">
        <v>336</v>
      </c>
      <c r="B223" s="29"/>
      <c r="C223" s="29"/>
      <c r="D223" s="29"/>
      <c r="E223" s="29"/>
      <c r="F223" s="29"/>
      <c r="G223" s="955"/>
      <c r="H223" s="955"/>
      <c r="I223" s="955"/>
      <c r="J223" s="955"/>
      <c r="K223" s="955"/>
      <c r="L223" s="1111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112"/>
      <c r="H224" s="1173" t="s">
        <v>10</v>
      </c>
      <c r="I224" s="1174"/>
      <c r="J224" s="1113" t="s">
        <v>11</v>
      </c>
      <c r="K224" s="32" t="s">
        <v>12</v>
      </c>
      <c r="L224" s="1114"/>
    </row>
    <row r="225" spans="1:12" ht="15.75" customHeight="1">
      <c r="A225" s="33" t="s">
        <v>13</v>
      </c>
      <c r="B225" s="34" t="s">
        <v>14</v>
      </c>
      <c r="C225" s="718" t="s">
        <v>40</v>
      </c>
      <c r="D225" s="718" t="s">
        <v>40</v>
      </c>
      <c r="E225" s="719" t="s">
        <v>41</v>
      </c>
      <c r="F225" s="720"/>
      <c r="G225" s="1115"/>
      <c r="H225" s="1175" t="s">
        <v>15</v>
      </c>
      <c r="I225" s="1176"/>
      <c r="J225" s="1116" t="s">
        <v>16</v>
      </c>
      <c r="K225" s="86" t="s">
        <v>17</v>
      </c>
      <c r="L225" s="1117"/>
    </row>
    <row r="226" spans="1:12" ht="26.25" thickBot="1">
      <c r="A226" s="35" t="s">
        <v>18</v>
      </c>
      <c r="B226" s="36" t="s">
        <v>19</v>
      </c>
      <c r="C226" s="728" t="s">
        <v>381</v>
      </c>
      <c r="D226" s="728" t="s">
        <v>375</v>
      </c>
      <c r="E226" s="952" t="s">
        <v>381</v>
      </c>
      <c r="F226" s="953" t="s">
        <v>375</v>
      </c>
      <c r="G226" s="1071" t="s">
        <v>20</v>
      </c>
      <c r="H226" s="85" t="s">
        <v>381</v>
      </c>
      <c r="I226" s="954" t="s">
        <v>20</v>
      </c>
      <c r="J226" s="1072" t="s">
        <v>20</v>
      </c>
      <c r="K226" s="729" t="s">
        <v>381</v>
      </c>
      <c r="L226" s="1073" t="s">
        <v>21</v>
      </c>
    </row>
    <row r="227" spans="1:12" ht="15" thickBot="1">
      <c r="A227" s="37" t="s">
        <v>22</v>
      </c>
      <c r="B227" s="38" t="s">
        <v>23</v>
      </c>
      <c r="C227" s="87">
        <v>11265.879832522456</v>
      </c>
      <c r="D227" s="87">
        <v>11373.28990872915</v>
      </c>
      <c r="E227" s="88">
        <v>11491.197429172906</v>
      </c>
      <c r="F227" s="727">
        <v>11600.755706903734</v>
      </c>
      <c r="G227" s="1074">
        <v>-0.94440638609111383</v>
      </c>
      <c r="H227" s="89">
        <v>282.50722466960349</v>
      </c>
      <c r="I227" s="89">
        <v>-1.8006648161810159</v>
      </c>
      <c r="J227" s="90">
        <v>13.386613386613385</v>
      </c>
      <c r="K227" s="89">
        <v>100</v>
      </c>
      <c r="L227" s="1075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76"/>
      <c r="H228" s="90"/>
      <c r="I228" s="90"/>
      <c r="J228" s="90"/>
      <c r="K228" s="90"/>
      <c r="L228" s="1077"/>
    </row>
    <row r="229" spans="1:12" ht="15">
      <c r="A229" s="41" t="s">
        <v>109</v>
      </c>
      <c r="B229" s="42" t="s">
        <v>23</v>
      </c>
      <c r="C229" s="92" t="s">
        <v>101</v>
      </c>
      <c r="D229" s="92">
        <v>11212.902098867715</v>
      </c>
      <c r="E229" s="93" t="s">
        <v>101</v>
      </c>
      <c r="F229" s="93">
        <v>11437.16014084507</v>
      </c>
      <c r="G229" s="1078" t="s">
        <v>101</v>
      </c>
      <c r="H229" s="94" t="s">
        <v>101</v>
      </c>
      <c r="I229" s="94" t="s">
        <v>101</v>
      </c>
      <c r="J229" s="94" t="s">
        <v>101</v>
      </c>
      <c r="K229" s="1129" t="s">
        <v>101</v>
      </c>
      <c r="L229" s="1130" t="s">
        <v>101</v>
      </c>
    </row>
    <row r="230" spans="1:12" ht="15">
      <c r="A230" s="50" t="s">
        <v>110</v>
      </c>
      <c r="B230" s="95" t="s">
        <v>23</v>
      </c>
      <c r="C230" s="96">
        <v>12788.366696636196</v>
      </c>
      <c r="D230" s="96">
        <v>12691.018992323008</v>
      </c>
      <c r="E230" s="97">
        <v>13044.134030568921</v>
      </c>
      <c r="F230" s="97">
        <v>12944.839372169468</v>
      </c>
      <c r="G230" s="1080">
        <v>0.76705979537242786</v>
      </c>
      <c r="H230" s="98">
        <v>351.52537313432833</v>
      </c>
      <c r="I230" s="98">
        <v>1.4266103149096174</v>
      </c>
      <c r="J230" s="98">
        <v>27.215189873417721</v>
      </c>
      <c r="K230" s="98">
        <v>17.709251101321584</v>
      </c>
      <c r="L230" s="1081">
        <v>1.9250353171057988</v>
      </c>
    </row>
    <row r="231" spans="1:12" ht="15">
      <c r="A231" s="43" t="s">
        <v>111</v>
      </c>
      <c r="B231" s="44" t="s">
        <v>23</v>
      </c>
      <c r="C231" s="99">
        <v>12495.5598777798</v>
      </c>
      <c r="D231" s="99">
        <v>12520.153914999835</v>
      </c>
      <c r="E231" s="100">
        <v>12745.471075335397</v>
      </c>
      <c r="F231" s="100">
        <v>12770.556993299831</v>
      </c>
      <c r="G231" s="1082">
        <v>-0.1964355820783345</v>
      </c>
      <c r="H231" s="101">
        <v>387.58800000000002</v>
      </c>
      <c r="I231" s="101">
        <v>-2.624235826145215</v>
      </c>
      <c r="J231" s="101">
        <v>-16.666666666666664</v>
      </c>
      <c r="K231" s="101">
        <v>4.4052863436123353</v>
      </c>
      <c r="L231" s="1083">
        <v>-1.5887196503936591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082" t="s">
        <v>101</v>
      </c>
      <c r="H232" s="101" t="s">
        <v>101</v>
      </c>
      <c r="I232" s="101" t="s">
        <v>101</v>
      </c>
      <c r="J232" s="101" t="s">
        <v>101</v>
      </c>
      <c r="K232" s="1085" t="s">
        <v>101</v>
      </c>
      <c r="L232" s="1086" t="s">
        <v>101</v>
      </c>
    </row>
    <row r="233" spans="1:12" ht="15">
      <c r="A233" s="43" t="s">
        <v>99</v>
      </c>
      <c r="B233" s="44" t="s">
        <v>23</v>
      </c>
      <c r="C233" s="99">
        <v>10228.647432600183</v>
      </c>
      <c r="D233" s="99">
        <v>10655.116828385586</v>
      </c>
      <c r="E233" s="100">
        <v>10433.220381252186</v>
      </c>
      <c r="F233" s="100">
        <v>10868.219164953298</v>
      </c>
      <c r="G233" s="1082">
        <v>-4.0024844650156757</v>
      </c>
      <c r="H233" s="101">
        <v>254.52551928783379</v>
      </c>
      <c r="I233" s="101">
        <v>-3.7163539605189908</v>
      </c>
      <c r="J233" s="101">
        <v>4.658385093167702</v>
      </c>
      <c r="K233" s="101">
        <v>59.383259911894271</v>
      </c>
      <c r="L233" s="1083">
        <v>-4.9524044237700622</v>
      </c>
    </row>
    <row r="234" spans="1:12" ht="15.75" thickBot="1">
      <c r="A234" s="45" t="s">
        <v>113</v>
      </c>
      <c r="B234" s="46" t="s">
        <v>23</v>
      </c>
      <c r="C234" s="102">
        <v>12053.497929158118</v>
      </c>
      <c r="D234" s="102">
        <v>11967.936123542693</v>
      </c>
      <c r="E234" s="103">
        <v>12294.567887741281</v>
      </c>
      <c r="F234" s="103">
        <v>12207.294846013547</v>
      </c>
      <c r="G234" s="1087">
        <v>0.71492531988964403</v>
      </c>
      <c r="H234" s="104">
        <v>281.23571428571427</v>
      </c>
      <c r="I234" s="104">
        <v>-0.34949236141455031</v>
      </c>
      <c r="J234" s="104">
        <v>54.411764705882348</v>
      </c>
      <c r="K234" s="104">
        <v>18.502202643171806</v>
      </c>
      <c r="L234" s="1088">
        <v>4.9157890567582196</v>
      </c>
    </row>
    <row r="235" spans="1:12" ht="15" thickBot="1">
      <c r="A235" s="39"/>
      <c r="B235" s="47"/>
      <c r="C235" s="91"/>
      <c r="D235" s="91"/>
      <c r="E235" s="91"/>
      <c r="F235" s="91"/>
      <c r="G235" s="1076"/>
      <c r="H235" s="90"/>
      <c r="I235" s="90"/>
      <c r="J235" s="90"/>
      <c r="K235" s="90"/>
      <c r="L235" s="1077"/>
    </row>
    <row r="236" spans="1:12" ht="14.25">
      <c r="A236" s="48" t="s">
        <v>114</v>
      </c>
      <c r="B236" s="49" t="s">
        <v>25</v>
      </c>
      <c r="C236" s="107" t="s">
        <v>101</v>
      </c>
      <c r="D236" s="105" t="s">
        <v>101</v>
      </c>
      <c r="E236" s="106" t="s">
        <v>101</v>
      </c>
      <c r="F236" s="106" t="s">
        <v>101</v>
      </c>
      <c r="G236" s="1100" t="s">
        <v>101</v>
      </c>
      <c r="H236" s="107" t="s">
        <v>101</v>
      </c>
      <c r="I236" s="107" t="s">
        <v>101</v>
      </c>
      <c r="J236" s="108" t="s">
        <v>101</v>
      </c>
      <c r="K236" s="108" t="s">
        <v>101</v>
      </c>
      <c r="L236" s="1101" t="s">
        <v>101</v>
      </c>
    </row>
    <row r="237" spans="1:12" ht="15">
      <c r="A237" s="50" t="s">
        <v>114</v>
      </c>
      <c r="B237" s="51" t="s">
        <v>26</v>
      </c>
      <c r="C237" s="101" t="s">
        <v>101</v>
      </c>
      <c r="D237" s="99" t="s">
        <v>101</v>
      </c>
      <c r="E237" s="100" t="s">
        <v>101</v>
      </c>
      <c r="F237" s="100" t="s">
        <v>101</v>
      </c>
      <c r="G237" s="1082" t="s">
        <v>101</v>
      </c>
      <c r="H237" s="101" t="s">
        <v>101</v>
      </c>
      <c r="I237" s="101" t="s">
        <v>101</v>
      </c>
      <c r="J237" s="109" t="s">
        <v>101</v>
      </c>
      <c r="K237" s="109" t="s">
        <v>101</v>
      </c>
      <c r="L237" s="1095" t="s">
        <v>101</v>
      </c>
    </row>
    <row r="238" spans="1:12" ht="15">
      <c r="A238" s="50" t="s">
        <v>114</v>
      </c>
      <c r="B238" s="51" t="s">
        <v>27</v>
      </c>
      <c r="C238" s="101" t="s">
        <v>101</v>
      </c>
      <c r="D238" s="99" t="s">
        <v>101</v>
      </c>
      <c r="E238" s="100" t="s">
        <v>101</v>
      </c>
      <c r="F238" s="100" t="s">
        <v>101</v>
      </c>
      <c r="G238" s="1082" t="s">
        <v>101</v>
      </c>
      <c r="H238" s="101" t="s">
        <v>101</v>
      </c>
      <c r="I238" s="101" t="s">
        <v>101</v>
      </c>
      <c r="J238" s="109" t="s">
        <v>101</v>
      </c>
      <c r="K238" s="109" t="s">
        <v>101</v>
      </c>
      <c r="L238" s="1095" t="s">
        <v>101</v>
      </c>
    </row>
    <row r="239" spans="1:12" ht="14.25">
      <c r="A239" s="48" t="s">
        <v>114</v>
      </c>
      <c r="B239" s="52" t="s">
        <v>28</v>
      </c>
      <c r="C239" s="101" t="s">
        <v>101</v>
      </c>
      <c r="D239" s="110" t="s">
        <v>260</v>
      </c>
      <c r="E239" s="100" t="s">
        <v>101</v>
      </c>
      <c r="F239" s="100" t="s">
        <v>260</v>
      </c>
      <c r="G239" s="1082" t="s">
        <v>101</v>
      </c>
      <c r="H239" s="101" t="s">
        <v>101</v>
      </c>
      <c r="I239" s="101" t="s">
        <v>101</v>
      </c>
      <c r="J239" s="109" t="s">
        <v>101</v>
      </c>
      <c r="K239" s="109" t="s">
        <v>101</v>
      </c>
      <c r="L239" s="1095" t="s">
        <v>101</v>
      </c>
    </row>
    <row r="240" spans="1:12" ht="15">
      <c r="A240" s="50" t="s">
        <v>114</v>
      </c>
      <c r="B240" s="51" t="s">
        <v>29</v>
      </c>
      <c r="C240" s="112" t="s">
        <v>101</v>
      </c>
      <c r="D240" s="99" t="s">
        <v>260</v>
      </c>
      <c r="E240" s="111" t="s">
        <v>101</v>
      </c>
      <c r="F240" s="111" t="s">
        <v>260</v>
      </c>
      <c r="G240" s="1096" t="s">
        <v>101</v>
      </c>
      <c r="H240" s="112" t="s">
        <v>101</v>
      </c>
      <c r="I240" s="112" t="s">
        <v>101</v>
      </c>
      <c r="J240" s="113" t="s">
        <v>101</v>
      </c>
      <c r="K240" s="113" t="s">
        <v>101</v>
      </c>
      <c r="L240" s="1097" t="s">
        <v>101</v>
      </c>
    </row>
    <row r="241" spans="1:12" ht="15">
      <c r="A241" s="50" t="s">
        <v>114</v>
      </c>
      <c r="B241" s="51" t="s">
        <v>30</v>
      </c>
      <c r="C241" s="101" t="s">
        <v>101</v>
      </c>
      <c r="D241" s="99" t="s">
        <v>101</v>
      </c>
      <c r="E241" s="100" t="s">
        <v>101</v>
      </c>
      <c r="F241" s="100" t="s">
        <v>101</v>
      </c>
      <c r="G241" s="1082" t="s">
        <v>101</v>
      </c>
      <c r="H241" s="101" t="s">
        <v>101</v>
      </c>
      <c r="I241" s="101" t="s">
        <v>101</v>
      </c>
      <c r="J241" s="109" t="s">
        <v>101</v>
      </c>
      <c r="K241" s="109" t="s">
        <v>101</v>
      </c>
      <c r="L241" s="1095" t="s">
        <v>101</v>
      </c>
    </row>
    <row r="242" spans="1:12" ht="14.25">
      <c r="A242" s="48" t="s">
        <v>114</v>
      </c>
      <c r="B242" s="52" t="s">
        <v>31</v>
      </c>
      <c r="C242" s="101" t="s">
        <v>101</v>
      </c>
      <c r="D242" s="110" t="s">
        <v>260</v>
      </c>
      <c r="E242" s="100" t="s">
        <v>101</v>
      </c>
      <c r="F242" s="100" t="s">
        <v>260</v>
      </c>
      <c r="G242" s="1082" t="s">
        <v>101</v>
      </c>
      <c r="H242" s="101" t="s">
        <v>101</v>
      </c>
      <c r="I242" s="101" t="s">
        <v>101</v>
      </c>
      <c r="J242" s="109" t="s">
        <v>101</v>
      </c>
      <c r="K242" s="109" t="s">
        <v>101</v>
      </c>
      <c r="L242" s="1095" t="s">
        <v>101</v>
      </c>
    </row>
    <row r="243" spans="1:12" ht="15">
      <c r="A243" s="50" t="s">
        <v>114</v>
      </c>
      <c r="B243" s="51" t="s">
        <v>32</v>
      </c>
      <c r="C243" s="112" t="s">
        <v>101</v>
      </c>
      <c r="D243" s="99" t="s">
        <v>260</v>
      </c>
      <c r="E243" s="111" t="s">
        <v>101</v>
      </c>
      <c r="F243" s="111" t="s">
        <v>260</v>
      </c>
      <c r="G243" s="1096" t="s">
        <v>101</v>
      </c>
      <c r="H243" s="112" t="s">
        <v>101</v>
      </c>
      <c r="I243" s="112" t="s">
        <v>101</v>
      </c>
      <c r="J243" s="113" t="s">
        <v>101</v>
      </c>
      <c r="K243" s="113" t="s">
        <v>101</v>
      </c>
      <c r="L243" s="1097" t="s">
        <v>101</v>
      </c>
    </row>
    <row r="244" spans="1:12" ht="15.75" thickBot="1">
      <c r="A244" s="53" t="s">
        <v>114</v>
      </c>
      <c r="B244" s="54" t="s">
        <v>33</v>
      </c>
      <c r="C244" s="101" t="s">
        <v>101</v>
      </c>
      <c r="D244" s="114" t="s">
        <v>101</v>
      </c>
      <c r="E244" s="100" t="s">
        <v>101</v>
      </c>
      <c r="F244" s="100" t="s">
        <v>101</v>
      </c>
      <c r="G244" s="1082" t="s">
        <v>101</v>
      </c>
      <c r="H244" s="101" t="s">
        <v>101</v>
      </c>
      <c r="I244" s="101" t="s">
        <v>101</v>
      </c>
      <c r="J244" s="109" t="s">
        <v>101</v>
      </c>
      <c r="K244" s="109" t="s">
        <v>101</v>
      </c>
      <c r="L244" s="1095" t="s">
        <v>101</v>
      </c>
    </row>
    <row r="245" spans="1:12" ht="15" thickBot="1">
      <c r="A245" s="39"/>
      <c r="B245" s="47"/>
      <c r="C245" s="91"/>
      <c r="D245" s="91"/>
      <c r="E245" s="91"/>
      <c r="F245" s="91"/>
      <c r="G245" s="1076"/>
      <c r="H245" s="90"/>
      <c r="I245" s="90"/>
      <c r="J245" s="90"/>
      <c r="K245" s="90"/>
      <c r="L245" s="1077"/>
    </row>
    <row r="246" spans="1:12" ht="14.25">
      <c r="A246" s="48" t="s">
        <v>115</v>
      </c>
      <c r="B246" s="49" t="s">
        <v>25</v>
      </c>
      <c r="C246" s="105">
        <v>13558.992156862745</v>
      </c>
      <c r="D246" s="105">
        <v>12827.089389931562</v>
      </c>
      <c r="E246" s="106">
        <v>13830.172</v>
      </c>
      <c r="F246" s="106">
        <v>13083.631177730193</v>
      </c>
      <c r="G246" s="1100">
        <v>5.7059146052703174</v>
      </c>
      <c r="H246" s="107">
        <v>368.3</v>
      </c>
      <c r="I246" s="107">
        <v>-5.3639108370270447</v>
      </c>
      <c r="J246" s="108">
        <v>-50</v>
      </c>
      <c r="K246" s="108">
        <v>0.52863436123348018</v>
      </c>
      <c r="L246" s="1101">
        <v>-0.67016683756771867</v>
      </c>
    </row>
    <row r="247" spans="1:12" ht="15">
      <c r="A247" s="50" t="s">
        <v>115</v>
      </c>
      <c r="B247" s="51" t="s">
        <v>26</v>
      </c>
      <c r="C247" s="99">
        <v>13558.992156862745</v>
      </c>
      <c r="D247" s="99">
        <v>12677.272549019606</v>
      </c>
      <c r="E247" s="100">
        <v>13830.172</v>
      </c>
      <c r="F247" s="100">
        <v>12930.817999999999</v>
      </c>
      <c r="G247" s="1082">
        <v>6.9551207046607662</v>
      </c>
      <c r="H247" s="101">
        <v>368.3</v>
      </c>
      <c r="I247" s="101">
        <v>-2.7975719187120522</v>
      </c>
      <c r="J247" s="109">
        <v>-33.333333333333329</v>
      </c>
      <c r="K247" s="109">
        <v>0.52863436123348018</v>
      </c>
      <c r="L247" s="1095">
        <v>-0.37046653786741901</v>
      </c>
    </row>
    <row r="248" spans="1:12" ht="15">
      <c r="A248" s="50" t="s">
        <v>115</v>
      </c>
      <c r="B248" s="51" t="s">
        <v>27</v>
      </c>
      <c r="C248" s="1018" t="s">
        <v>101</v>
      </c>
      <c r="D248" s="99" t="s">
        <v>260</v>
      </c>
      <c r="E248" s="1094" t="s">
        <v>101</v>
      </c>
      <c r="F248" s="100">
        <v>13497.197</v>
      </c>
      <c r="G248" s="1082" t="s">
        <v>101</v>
      </c>
      <c r="H248" s="1085" t="s">
        <v>101</v>
      </c>
      <c r="I248" s="101" t="s">
        <v>101</v>
      </c>
      <c r="J248" s="109" t="s">
        <v>101</v>
      </c>
      <c r="K248" s="1098" t="s">
        <v>101</v>
      </c>
      <c r="L248" s="1099" t="s">
        <v>101</v>
      </c>
    </row>
    <row r="249" spans="1:12" ht="14.25">
      <c r="A249" s="48" t="s">
        <v>115</v>
      </c>
      <c r="B249" s="52" t="s">
        <v>28</v>
      </c>
      <c r="C249" s="110">
        <v>12758.489872632814</v>
      </c>
      <c r="D249" s="110">
        <v>13073.690766557103</v>
      </c>
      <c r="E249" s="111">
        <v>13013.65967008547</v>
      </c>
      <c r="F249" s="111">
        <v>13335.164581888246</v>
      </c>
      <c r="G249" s="1096">
        <v>-2.4109557090839564</v>
      </c>
      <c r="H249" s="112">
        <v>371.44761904761901</v>
      </c>
      <c r="I249" s="112">
        <v>-2.1985243682296649</v>
      </c>
      <c r="J249" s="113">
        <v>53.658536585365859</v>
      </c>
      <c r="K249" s="113">
        <v>5.5506607929515415</v>
      </c>
      <c r="L249" s="1097">
        <v>1.4547566970474453</v>
      </c>
    </row>
    <row r="250" spans="1:12" ht="15">
      <c r="A250" s="50" t="s">
        <v>115</v>
      </c>
      <c r="B250" s="51" t="s">
        <v>29</v>
      </c>
      <c r="C250" s="99">
        <v>12779.365686274508</v>
      </c>
      <c r="D250" s="99">
        <v>13086.950980392157</v>
      </c>
      <c r="E250" s="100">
        <v>13034.953</v>
      </c>
      <c r="F250" s="100">
        <v>13348.69</v>
      </c>
      <c r="G250" s="1082">
        <v>-2.3503205183430058</v>
      </c>
      <c r="H250" s="101">
        <v>353</v>
      </c>
      <c r="I250" s="101">
        <v>-7.2029442691903203</v>
      </c>
      <c r="J250" s="109">
        <v>32.142857142857146</v>
      </c>
      <c r="K250" s="109">
        <v>3.2599118942731278</v>
      </c>
      <c r="L250" s="1095">
        <v>0.4627090970703307</v>
      </c>
    </row>
    <row r="251" spans="1:12" ht="15">
      <c r="A251" s="50" t="s">
        <v>115</v>
      </c>
      <c r="B251" s="51" t="s">
        <v>30</v>
      </c>
      <c r="C251" s="99">
        <v>12732.122549019607</v>
      </c>
      <c r="D251" s="99" t="s">
        <v>260</v>
      </c>
      <c r="E251" s="100">
        <v>12986.764999999999</v>
      </c>
      <c r="F251" s="100" t="s">
        <v>260</v>
      </c>
      <c r="G251" s="1084" t="s">
        <v>101</v>
      </c>
      <c r="H251" s="101">
        <v>397.7</v>
      </c>
      <c r="I251" s="1085" t="s">
        <v>101</v>
      </c>
      <c r="J251" s="1098" t="s">
        <v>101</v>
      </c>
      <c r="K251" s="109" t="s">
        <v>260</v>
      </c>
      <c r="L251" s="1099" t="s">
        <v>101</v>
      </c>
    </row>
    <row r="252" spans="1:12" ht="14.25">
      <c r="A252" s="48" t="s">
        <v>115</v>
      </c>
      <c r="B252" s="52" t="s">
        <v>31</v>
      </c>
      <c r="C252" s="110">
        <v>12766.081134251704</v>
      </c>
      <c r="D252" s="110">
        <v>12500.009482425647</v>
      </c>
      <c r="E252" s="111">
        <v>13021.402756936739</v>
      </c>
      <c r="F252" s="111">
        <v>12750.00967207416</v>
      </c>
      <c r="G252" s="1096">
        <v>2.1285715998867061</v>
      </c>
      <c r="H252" s="112">
        <v>341.25454545454545</v>
      </c>
      <c r="I252" s="112">
        <v>3.8059194412401451</v>
      </c>
      <c r="J252" s="113">
        <v>25.714285714285712</v>
      </c>
      <c r="K252" s="113">
        <v>11.629955947136564</v>
      </c>
      <c r="L252" s="1097">
        <v>1.1404454576260736</v>
      </c>
    </row>
    <row r="253" spans="1:12" ht="15">
      <c r="A253" s="50" t="s">
        <v>115</v>
      </c>
      <c r="B253" s="51" t="s">
        <v>32</v>
      </c>
      <c r="C253" s="99">
        <v>12847.998039215687</v>
      </c>
      <c r="D253" s="99">
        <v>12482.687254901961</v>
      </c>
      <c r="E253" s="100">
        <v>13104.958000000001</v>
      </c>
      <c r="F253" s="100">
        <v>12732.341</v>
      </c>
      <c r="G253" s="1082">
        <v>2.9265395892240096</v>
      </c>
      <c r="H253" s="101">
        <v>327.10000000000002</v>
      </c>
      <c r="I253" s="101">
        <v>3.3817951959545027</v>
      </c>
      <c r="J253" s="109">
        <v>34.615384615384613</v>
      </c>
      <c r="K253" s="109">
        <v>9.251101321585903</v>
      </c>
      <c r="L253" s="1095">
        <v>1.4588935293781109</v>
      </c>
    </row>
    <row r="254" spans="1:12" ht="15.75" thickBot="1">
      <c r="A254" s="53" t="s">
        <v>115</v>
      </c>
      <c r="B254" s="54" t="s">
        <v>33</v>
      </c>
      <c r="C254" s="114">
        <v>12503.104901960784</v>
      </c>
      <c r="D254" s="114" t="s">
        <v>260</v>
      </c>
      <c r="E254" s="115">
        <v>12753.166999999999</v>
      </c>
      <c r="F254" s="115" t="s">
        <v>260</v>
      </c>
      <c r="G254" s="1125" t="s">
        <v>101</v>
      </c>
      <c r="H254" s="109">
        <v>396.3</v>
      </c>
      <c r="I254" s="1098" t="s">
        <v>101</v>
      </c>
      <c r="J254" s="1098" t="s">
        <v>101</v>
      </c>
      <c r="K254" s="1098" t="s">
        <v>101</v>
      </c>
      <c r="L254" s="1099" t="s">
        <v>101</v>
      </c>
    </row>
    <row r="255" spans="1:12" ht="15.75" thickBot="1">
      <c r="A255" s="55"/>
      <c r="B255" s="56"/>
      <c r="C255" s="116"/>
      <c r="D255" s="116"/>
      <c r="E255" s="116"/>
      <c r="F255" s="116"/>
      <c r="G255" s="1103"/>
      <c r="H255" s="117"/>
      <c r="I255" s="117"/>
      <c r="J255" s="117"/>
      <c r="K255" s="117"/>
      <c r="L255" s="1104"/>
    </row>
    <row r="256" spans="1:12" ht="15">
      <c r="A256" s="50" t="s">
        <v>116</v>
      </c>
      <c r="B256" s="57" t="s">
        <v>30</v>
      </c>
      <c r="C256" s="118">
        <v>12365.308823529411</v>
      </c>
      <c r="D256" s="118">
        <v>12832.617647058823</v>
      </c>
      <c r="E256" s="119">
        <v>12612.615</v>
      </c>
      <c r="F256" s="119">
        <v>13089.27</v>
      </c>
      <c r="G256" s="1105">
        <v>-3.6415705383111554</v>
      </c>
      <c r="H256" s="120">
        <v>407.3</v>
      </c>
      <c r="I256" s="120">
        <v>-0.29375764993879772</v>
      </c>
      <c r="J256" s="120">
        <v>10</v>
      </c>
      <c r="K256" s="120">
        <v>1.9383259911894273</v>
      </c>
      <c r="L256" s="1106">
        <v>-5.9676006812570792E-2</v>
      </c>
    </row>
    <row r="257" spans="1:12" ht="15.75" thickBot="1">
      <c r="A257" s="53" t="s">
        <v>116</v>
      </c>
      <c r="B257" s="54" t="s">
        <v>33</v>
      </c>
      <c r="C257" s="114">
        <v>12607.560784313724</v>
      </c>
      <c r="D257" s="114">
        <v>12357.656862745098</v>
      </c>
      <c r="E257" s="115">
        <v>12859.712</v>
      </c>
      <c r="F257" s="115">
        <v>12604.81</v>
      </c>
      <c r="G257" s="1102">
        <v>2.0222597563945834</v>
      </c>
      <c r="H257" s="109">
        <v>372.1</v>
      </c>
      <c r="I257" s="109">
        <v>-5.2698574338085509</v>
      </c>
      <c r="J257" s="109">
        <v>-30</v>
      </c>
      <c r="K257" s="109">
        <v>2.4669603524229076</v>
      </c>
      <c r="L257" s="1095">
        <v>-1.5290436435810886</v>
      </c>
    </row>
    <row r="258" spans="1:12" ht="15.75" thickBot="1">
      <c r="A258" s="55"/>
      <c r="B258" s="56"/>
      <c r="C258" s="116"/>
      <c r="D258" s="116"/>
      <c r="E258" s="116"/>
      <c r="F258" s="116"/>
      <c r="G258" s="1103"/>
      <c r="H258" s="117"/>
      <c r="I258" s="117"/>
      <c r="J258" s="117"/>
      <c r="K258" s="117"/>
      <c r="L258" s="1104"/>
    </row>
    <row r="259" spans="1:12" ht="14.2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100" t="s">
        <v>101</v>
      </c>
      <c r="H259" s="107" t="s">
        <v>101</v>
      </c>
      <c r="I259" s="107" t="s">
        <v>101</v>
      </c>
      <c r="J259" s="108" t="s">
        <v>101</v>
      </c>
      <c r="K259" s="108" t="s">
        <v>101</v>
      </c>
      <c r="L259" s="1101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082" t="s">
        <v>101</v>
      </c>
      <c r="H260" s="101" t="s">
        <v>101</v>
      </c>
      <c r="I260" s="101" t="s">
        <v>101</v>
      </c>
      <c r="J260" s="109" t="s">
        <v>101</v>
      </c>
      <c r="K260" s="109" t="s">
        <v>101</v>
      </c>
      <c r="L260" s="1095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082" t="s">
        <v>101</v>
      </c>
      <c r="H261" s="101" t="s">
        <v>101</v>
      </c>
      <c r="I261" s="101" t="s">
        <v>101</v>
      </c>
      <c r="J261" s="109" t="s">
        <v>101</v>
      </c>
      <c r="K261" s="109" t="s">
        <v>101</v>
      </c>
      <c r="L261" s="1095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082" t="s">
        <v>101</v>
      </c>
      <c r="H262" s="101" t="s">
        <v>101</v>
      </c>
      <c r="I262" s="101" t="s">
        <v>101</v>
      </c>
      <c r="J262" s="109" t="s">
        <v>101</v>
      </c>
      <c r="K262" s="109" t="s">
        <v>101</v>
      </c>
      <c r="L262" s="1095" t="s">
        <v>101</v>
      </c>
    </row>
    <row r="263" spans="1:12" ht="14.2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096" t="s">
        <v>101</v>
      </c>
      <c r="H263" s="112" t="s">
        <v>101</v>
      </c>
      <c r="I263" s="112" t="s">
        <v>101</v>
      </c>
      <c r="J263" s="113" t="s">
        <v>101</v>
      </c>
      <c r="K263" s="113" t="s">
        <v>101</v>
      </c>
      <c r="L263" s="1097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082" t="s">
        <v>101</v>
      </c>
      <c r="H264" s="101" t="s">
        <v>101</v>
      </c>
      <c r="I264" s="101" t="s">
        <v>101</v>
      </c>
      <c r="J264" s="109" t="s">
        <v>101</v>
      </c>
      <c r="K264" s="109" t="s">
        <v>101</v>
      </c>
      <c r="L264" s="1095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082" t="s">
        <v>101</v>
      </c>
      <c r="H265" s="101" t="s">
        <v>101</v>
      </c>
      <c r="I265" s="101" t="s">
        <v>101</v>
      </c>
      <c r="J265" s="109" t="s">
        <v>101</v>
      </c>
      <c r="K265" s="109" t="s">
        <v>101</v>
      </c>
      <c r="L265" s="1095" t="s">
        <v>101</v>
      </c>
    </row>
    <row r="266" spans="1:12" ht="14.2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096" t="s">
        <v>101</v>
      </c>
      <c r="H266" s="112" t="s">
        <v>101</v>
      </c>
      <c r="I266" s="112" t="s">
        <v>101</v>
      </c>
      <c r="J266" s="113" t="s">
        <v>101</v>
      </c>
      <c r="K266" s="113" t="s">
        <v>101</v>
      </c>
      <c r="L266" s="1097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082" t="s">
        <v>101</v>
      </c>
      <c r="H267" s="101" t="s">
        <v>101</v>
      </c>
      <c r="I267" s="101" t="s">
        <v>101</v>
      </c>
      <c r="J267" s="109" t="s">
        <v>101</v>
      </c>
      <c r="K267" s="109" t="s">
        <v>101</v>
      </c>
      <c r="L267" s="1095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102" t="s">
        <v>101</v>
      </c>
      <c r="H268" s="109" t="s">
        <v>101</v>
      </c>
      <c r="I268" s="109" t="s">
        <v>101</v>
      </c>
      <c r="J268" s="109" t="s">
        <v>101</v>
      </c>
      <c r="K268" s="109" t="s">
        <v>101</v>
      </c>
      <c r="L268" s="1095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103"/>
      <c r="H269" s="117"/>
      <c r="I269" s="117"/>
      <c r="J269" s="117"/>
      <c r="K269" s="117"/>
      <c r="L269" s="1104"/>
    </row>
    <row r="270" spans="1:12" ht="14.25">
      <c r="A270" s="48" t="s">
        <v>24</v>
      </c>
      <c r="B270" s="49" t="s">
        <v>28</v>
      </c>
      <c r="C270" s="105">
        <v>11123.545317606209</v>
      </c>
      <c r="D270" s="105">
        <v>10151.283265393879</v>
      </c>
      <c r="E270" s="106">
        <v>11346.016223958333</v>
      </c>
      <c r="F270" s="106">
        <v>10354.308930701756</v>
      </c>
      <c r="G270" s="1100">
        <v>9.5777255623120059</v>
      </c>
      <c r="H270" s="107">
        <v>320.01388888888891</v>
      </c>
      <c r="I270" s="107">
        <v>-10.16444768056737</v>
      </c>
      <c r="J270" s="108">
        <v>12.5</v>
      </c>
      <c r="K270" s="108">
        <v>3.1718061674008813</v>
      </c>
      <c r="L270" s="1101">
        <v>-2.4997029402315629E-2</v>
      </c>
    </row>
    <row r="271" spans="1:12" ht="15">
      <c r="A271" s="50" t="s">
        <v>24</v>
      </c>
      <c r="B271" s="51" t="s">
        <v>29</v>
      </c>
      <c r="C271" s="99" t="s">
        <v>260</v>
      </c>
      <c r="D271" s="99" t="s">
        <v>260</v>
      </c>
      <c r="E271" s="100" t="s">
        <v>260</v>
      </c>
      <c r="F271" s="100" t="s">
        <v>260</v>
      </c>
      <c r="G271" s="1084" t="s">
        <v>101</v>
      </c>
      <c r="H271" s="101" t="s">
        <v>260</v>
      </c>
      <c r="I271" s="1085" t="s">
        <v>101</v>
      </c>
      <c r="J271" s="1098" t="s">
        <v>101</v>
      </c>
      <c r="K271" s="109" t="s">
        <v>260</v>
      </c>
      <c r="L271" s="1099" t="s">
        <v>101</v>
      </c>
    </row>
    <row r="272" spans="1:12" ht="15">
      <c r="A272" s="50" t="s">
        <v>24</v>
      </c>
      <c r="B272" s="51" t="s">
        <v>30</v>
      </c>
      <c r="C272" s="99">
        <v>11066.239215686275</v>
      </c>
      <c r="D272" s="99">
        <v>9763.4696078431371</v>
      </c>
      <c r="E272" s="100">
        <v>11287.564</v>
      </c>
      <c r="F272" s="100">
        <v>9958.7389999999996</v>
      </c>
      <c r="G272" s="1082">
        <v>13.343305814119647</v>
      </c>
      <c r="H272" s="101">
        <v>320.7</v>
      </c>
      <c r="I272" s="101">
        <v>-17.387944358578054</v>
      </c>
      <c r="J272" s="109">
        <v>-11.76470588235294</v>
      </c>
      <c r="K272" s="109">
        <v>1.3215859030837005</v>
      </c>
      <c r="L272" s="1095">
        <v>-0.37671579521799781</v>
      </c>
    </row>
    <row r="273" spans="1:12" ht="15">
      <c r="A273" s="50" t="s">
        <v>24</v>
      </c>
      <c r="B273" s="51" t="s">
        <v>35</v>
      </c>
      <c r="C273" s="99">
        <v>11298.845098039215</v>
      </c>
      <c r="D273" s="99">
        <v>10646.591176470587</v>
      </c>
      <c r="E273" s="100">
        <v>11524.822</v>
      </c>
      <c r="F273" s="100">
        <v>10859.522999999999</v>
      </c>
      <c r="G273" s="1082">
        <v>6.1264108930014789</v>
      </c>
      <c r="H273" s="101">
        <v>319</v>
      </c>
      <c r="I273" s="101">
        <v>-5.0029779630732607</v>
      </c>
      <c r="J273" s="109">
        <v>66.666666666666657</v>
      </c>
      <c r="K273" s="109">
        <v>1.7621145374449341</v>
      </c>
      <c r="L273" s="1095">
        <v>0.56331333864373523</v>
      </c>
    </row>
    <row r="274" spans="1:12" ht="14.25">
      <c r="A274" s="48" t="s">
        <v>24</v>
      </c>
      <c r="B274" s="52" t="s">
        <v>31</v>
      </c>
      <c r="C274" s="110">
        <v>10879.820733367054</v>
      </c>
      <c r="D274" s="110">
        <v>11329.335153730404</v>
      </c>
      <c r="E274" s="111">
        <v>11097.417148034396</v>
      </c>
      <c r="F274" s="111">
        <v>11555.921856805013</v>
      </c>
      <c r="G274" s="1096">
        <v>-3.9677034377020672</v>
      </c>
      <c r="H274" s="112">
        <v>267.6123287671233</v>
      </c>
      <c r="I274" s="112">
        <v>-11.405714410102709</v>
      </c>
      <c r="J274" s="113">
        <v>30.357142857142854</v>
      </c>
      <c r="K274" s="113">
        <v>32.158590308370044</v>
      </c>
      <c r="L274" s="1097">
        <v>4.186562336342071</v>
      </c>
    </row>
    <row r="275" spans="1:12" ht="15">
      <c r="A275" s="50" t="s">
        <v>24</v>
      </c>
      <c r="B275" s="51" t="s">
        <v>32</v>
      </c>
      <c r="C275" s="99">
        <v>10480.598039215685</v>
      </c>
      <c r="D275" s="99">
        <v>11662.175490196078</v>
      </c>
      <c r="E275" s="100">
        <v>10690.21</v>
      </c>
      <c r="F275" s="100">
        <v>11895.419</v>
      </c>
      <c r="G275" s="1082">
        <v>-10.131707004183719</v>
      </c>
      <c r="H275" s="101">
        <v>252.4</v>
      </c>
      <c r="I275" s="101">
        <v>-18.63313990973565</v>
      </c>
      <c r="J275" s="109">
        <v>54.400000000000006</v>
      </c>
      <c r="K275" s="109">
        <v>17.004405286343612</v>
      </c>
      <c r="L275" s="1095">
        <v>4.5168927988311243</v>
      </c>
    </row>
    <row r="276" spans="1:12" ht="15">
      <c r="A276" s="50" t="s">
        <v>24</v>
      </c>
      <c r="B276" s="51" t="s">
        <v>33</v>
      </c>
      <c r="C276" s="99">
        <v>11212.351960784314</v>
      </c>
      <c r="D276" s="99">
        <v>11068.889215686275</v>
      </c>
      <c r="E276" s="100">
        <v>11436.599</v>
      </c>
      <c r="F276" s="100">
        <v>11290.267</v>
      </c>
      <c r="G276" s="1082">
        <v>1.2960898090364057</v>
      </c>
      <c r="H276" s="101">
        <v>281.89999999999998</v>
      </c>
      <c r="I276" s="101">
        <v>-4.3758480325644618</v>
      </c>
      <c r="J276" s="109">
        <v>3.7313432835820892</v>
      </c>
      <c r="K276" s="109">
        <v>12.246696035242291</v>
      </c>
      <c r="L276" s="1095">
        <v>-1.1399173513710945</v>
      </c>
    </row>
    <row r="277" spans="1:12" ht="15">
      <c r="A277" s="50" t="s">
        <v>24</v>
      </c>
      <c r="B277" s="51" t="s">
        <v>36</v>
      </c>
      <c r="C277" s="99" t="s">
        <v>260</v>
      </c>
      <c r="D277" s="99">
        <v>10914.000980392157</v>
      </c>
      <c r="E277" s="100" t="s">
        <v>260</v>
      </c>
      <c r="F277" s="100">
        <v>11132.281000000001</v>
      </c>
      <c r="G277" s="1084" t="s">
        <v>101</v>
      </c>
      <c r="H277" s="101" t="s">
        <v>260</v>
      </c>
      <c r="I277" s="1085" t="s">
        <v>101</v>
      </c>
      <c r="J277" s="1098" t="s">
        <v>101</v>
      </c>
      <c r="K277" s="109" t="s">
        <v>260</v>
      </c>
      <c r="L277" s="1099" t="s">
        <v>101</v>
      </c>
    </row>
    <row r="278" spans="1:12" ht="14.25">
      <c r="A278" s="48" t="s">
        <v>24</v>
      </c>
      <c r="B278" s="52" t="s">
        <v>37</v>
      </c>
      <c r="C278" s="110">
        <v>9042.9587631395189</v>
      </c>
      <c r="D278" s="110">
        <v>9964.6382240722833</v>
      </c>
      <c r="E278" s="111">
        <v>9223.8179384023097</v>
      </c>
      <c r="F278" s="111">
        <v>10163.93098855373</v>
      </c>
      <c r="G278" s="1096">
        <v>-9.2495024927869256</v>
      </c>
      <c r="H278" s="112">
        <v>228.39267399267396</v>
      </c>
      <c r="I278" s="112">
        <v>2.1039398221312933</v>
      </c>
      <c r="J278" s="113">
        <v>-17.771084337349397</v>
      </c>
      <c r="K278" s="113">
        <v>24.052863436123349</v>
      </c>
      <c r="L278" s="1097">
        <v>-9.1139697307098153</v>
      </c>
    </row>
    <row r="279" spans="1:12" ht="15">
      <c r="A279" s="50" t="s">
        <v>24</v>
      </c>
      <c r="B279" s="51" t="s">
        <v>103</v>
      </c>
      <c r="C279" s="121">
        <v>8955.224509803922</v>
      </c>
      <c r="D279" s="121">
        <v>10034.917647058823</v>
      </c>
      <c r="E279" s="122">
        <v>9134.3289999999997</v>
      </c>
      <c r="F279" s="122">
        <v>10235.616</v>
      </c>
      <c r="G279" s="1108">
        <v>-10.759362211321724</v>
      </c>
      <c r="H279" s="123">
        <v>220.7</v>
      </c>
      <c r="I279" s="123">
        <v>4.1529023124115065</v>
      </c>
      <c r="J279" s="124">
        <v>-20.399999999999999</v>
      </c>
      <c r="K279" s="124">
        <v>17.533039647577091</v>
      </c>
      <c r="L279" s="1109">
        <v>-7.4419853274478847</v>
      </c>
    </row>
    <row r="280" spans="1:12" ht="15">
      <c r="A280" s="50" t="s">
        <v>24</v>
      </c>
      <c r="B280" s="51" t="s">
        <v>38</v>
      </c>
      <c r="C280" s="99">
        <v>9167.525490196078</v>
      </c>
      <c r="D280" s="99">
        <v>9840.2833333333328</v>
      </c>
      <c r="E280" s="100">
        <v>9350.8760000000002</v>
      </c>
      <c r="F280" s="100">
        <v>10037.089</v>
      </c>
      <c r="G280" s="1082">
        <v>-6.8367730922780474</v>
      </c>
      <c r="H280" s="101">
        <v>245.4</v>
      </c>
      <c r="I280" s="101">
        <v>-5.76036866359446</v>
      </c>
      <c r="J280" s="109">
        <v>-8.2191780821917799</v>
      </c>
      <c r="K280" s="109">
        <v>5.9030837004405283</v>
      </c>
      <c r="L280" s="1095">
        <v>-1.3896235922667648</v>
      </c>
    </row>
    <row r="281" spans="1:12" ht="15.75" thickBot="1">
      <c r="A281" s="50" t="s">
        <v>24</v>
      </c>
      <c r="B281" s="51" t="s">
        <v>39</v>
      </c>
      <c r="C281" s="99">
        <v>9949.7598039215682</v>
      </c>
      <c r="D281" s="99">
        <v>9368.7107843137237</v>
      </c>
      <c r="E281" s="100">
        <v>10148.754999999999</v>
      </c>
      <c r="F281" s="100">
        <v>9556.0849999999991</v>
      </c>
      <c r="G281" s="1082">
        <v>6.2020168301140073</v>
      </c>
      <c r="H281" s="101">
        <v>284.3</v>
      </c>
      <c r="I281" s="101">
        <v>12.238452427951046</v>
      </c>
      <c r="J281" s="109">
        <v>-22.222222222222221</v>
      </c>
      <c r="K281" s="109">
        <v>0.61674008810572689</v>
      </c>
      <c r="L281" s="1095">
        <v>-0.2823608109951723</v>
      </c>
    </row>
    <row r="282" spans="1:12" ht="15.75" thickBot="1">
      <c r="A282" s="55"/>
      <c r="B282" s="56"/>
      <c r="C282" s="116"/>
      <c r="D282" s="116"/>
      <c r="E282" s="116"/>
      <c r="F282" s="116"/>
      <c r="G282" s="1103"/>
      <c r="H282" s="117"/>
      <c r="I282" s="117"/>
      <c r="J282" s="117"/>
      <c r="K282" s="117"/>
      <c r="L282" s="1104"/>
    </row>
    <row r="283" spans="1:12" ht="14.25">
      <c r="A283" s="48" t="s">
        <v>118</v>
      </c>
      <c r="B283" s="52" t="s">
        <v>25</v>
      </c>
      <c r="C283" s="110">
        <v>12439.67319538435</v>
      </c>
      <c r="D283" s="110">
        <v>13427.070588235292</v>
      </c>
      <c r="E283" s="111">
        <v>12688.466659292037</v>
      </c>
      <c r="F283" s="111">
        <v>13695.611999999999</v>
      </c>
      <c r="G283" s="1096">
        <v>-7.3537812016576014</v>
      </c>
      <c r="H283" s="112">
        <v>322.87142857142857</v>
      </c>
      <c r="I283" s="112">
        <v>-1.5635888501742177</v>
      </c>
      <c r="J283" s="113">
        <v>40</v>
      </c>
      <c r="K283" s="113">
        <v>0.61674008810572689</v>
      </c>
      <c r="L283" s="1097">
        <v>0.11723958860522737</v>
      </c>
    </row>
    <row r="284" spans="1:12" ht="15">
      <c r="A284" s="50" t="s">
        <v>118</v>
      </c>
      <c r="B284" s="51" t="s">
        <v>26</v>
      </c>
      <c r="C284" s="99">
        <v>12405.166666666666</v>
      </c>
      <c r="D284" s="99" t="s">
        <v>101</v>
      </c>
      <c r="E284" s="100">
        <v>12653.27</v>
      </c>
      <c r="F284" s="1094" t="s">
        <v>101</v>
      </c>
      <c r="G284" s="1084" t="s">
        <v>101</v>
      </c>
      <c r="H284" s="101">
        <v>327.5</v>
      </c>
      <c r="I284" s="1085" t="s">
        <v>101</v>
      </c>
      <c r="J284" s="1098" t="s">
        <v>101</v>
      </c>
      <c r="K284" s="109">
        <v>0.3524229074889868</v>
      </c>
      <c r="L284" s="1095">
        <v>0.3524229074889868</v>
      </c>
    </row>
    <row r="285" spans="1:12" ht="15">
      <c r="A285" s="50" t="s">
        <v>118</v>
      </c>
      <c r="B285" s="51" t="s">
        <v>27</v>
      </c>
      <c r="C285" s="99" t="s">
        <v>260</v>
      </c>
      <c r="D285" s="99" t="s">
        <v>260</v>
      </c>
      <c r="E285" s="100" t="s">
        <v>260</v>
      </c>
      <c r="F285" s="100" t="s">
        <v>260</v>
      </c>
      <c r="G285" s="1084" t="s">
        <v>101</v>
      </c>
      <c r="H285" s="101" t="s">
        <v>260</v>
      </c>
      <c r="I285" s="1085" t="s">
        <v>101</v>
      </c>
      <c r="J285" s="1098" t="s">
        <v>101</v>
      </c>
      <c r="K285" s="109" t="s">
        <v>260</v>
      </c>
      <c r="L285" s="1099" t="s">
        <v>101</v>
      </c>
    </row>
    <row r="286" spans="1:12" ht="14.25">
      <c r="A286" s="48" t="s">
        <v>118</v>
      </c>
      <c r="B286" s="52" t="s">
        <v>28</v>
      </c>
      <c r="C286" s="110">
        <v>12011.164307232826</v>
      </c>
      <c r="D286" s="110">
        <v>12065.813829631987</v>
      </c>
      <c r="E286" s="111">
        <v>12251.387593377483</v>
      </c>
      <c r="F286" s="111">
        <v>12307.130106224628</v>
      </c>
      <c r="G286" s="1096">
        <v>-0.45292860614962521</v>
      </c>
      <c r="H286" s="112">
        <v>306.06486486486483</v>
      </c>
      <c r="I286" s="112">
        <v>1.4721533625969414</v>
      </c>
      <c r="J286" s="113">
        <v>51.020408163265309</v>
      </c>
      <c r="K286" s="113">
        <v>6.5198237885462555</v>
      </c>
      <c r="L286" s="1097">
        <v>1.6247188934413606</v>
      </c>
    </row>
    <row r="287" spans="1:12" ht="15">
      <c r="A287" s="50" t="s">
        <v>118</v>
      </c>
      <c r="B287" s="51" t="s">
        <v>29</v>
      </c>
      <c r="C287" s="99">
        <v>11859.269607843136</v>
      </c>
      <c r="D287" s="99">
        <v>11971.298039215686</v>
      </c>
      <c r="E287" s="100">
        <v>12096.455</v>
      </c>
      <c r="F287" s="100">
        <v>12210.724</v>
      </c>
      <c r="G287" s="1082">
        <v>-0.93580855647871686</v>
      </c>
      <c r="H287" s="101">
        <v>279.2</v>
      </c>
      <c r="I287" s="101">
        <v>17.015926236378874</v>
      </c>
      <c r="J287" s="109">
        <v>85.714285714285708</v>
      </c>
      <c r="K287" s="109">
        <v>1.1453744493392071</v>
      </c>
      <c r="L287" s="1095">
        <v>0.4460737500385078</v>
      </c>
    </row>
    <row r="288" spans="1:12" ht="15">
      <c r="A288" s="50" t="s">
        <v>118</v>
      </c>
      <c r="B288" s="51" t="s">
        <v>30</v>
      </c>
      <c r="C288" s="99">
        <v>12095.763725490197</v>
      </c>
      <c r="D288" s="99">
        <v>12146.249019607843</v>
      </c>
      <c r="E288" s="100">
        <v>12337.679</v>
      </c>
      <c r="F288" s="100">
        <v>12389.174000000001</v>
      </c>
      <c r="G288" s="1082">
        <v>-0.41564514309025602</v>
      </c>
      <c r="H288" s="101">
        <v>305.2</v>
      </c>
      <c r="I288" s="101">
        <v>-0.65104166666666674</v>
      </c>
      <c r="J288" s="109">
        <v>27.777777777777779</v>
      </c>
      <c r="K288" s="109">
        <v>4.0528634361233484</v>
      </c>
      <c r="L288" s="1095">
        <v>0.45645983971975168</v>
      </c>
    </row>
    <row r="289" spans="1:12" ht="15">
      <c r="A289" s="50" t="s">
        <v>118</v>
      </c>
      <c r="B289" s="51" t="s">
        <v>35</v>
      </c>
      <c r="C289" s="99">
        <v>11883.373529411763</v>
      </c>
      <c r="D289" s="99">
        <v>11708.851960784314</v>
      </c>
      <c r="E289" s="100">
        <v>12121.040999999999</v>
      </c>
      <c r="F289" s="100">
        <v>11943.029</v>
      </c>
      <c r="G289" s="1082">
        <v>1.4905096521158812</v>
      </c>
      <c r="H289" s="101">
        <v>332</v>
      </c>
      <c r="I289" s="101">
        <v>-2.838747439274214</v>
      </c>
      <c r="J289" s="109">
        <v>150</v>
      </c>
      <c r="K289" s="109">
        <v>1.3215859030837005</v>
      </c>
      <c r="L289" s="1095">
        <v>0.72218530368310108</v>
      </c>
    </row>
    <row r="290" spans="1:12" ht="14.25">
      <c r="A290" s="48" t="s">
        <v>118</v>
      </c>
      <c r="B290" s="52" t="s">
        <v>31</v>
      </c>
      <c r="C290" s="110">
        <v>12056.019171762411</v>
      </c>
      <c r="D290" s="110">
        <v>11793.090357691344</v>
      </c>
      <c r="E290" s="111">
        <v>12297.13955519766</v>
      </c>
      <c r="F290" s="111">
        <v>12028.952164845172</v>
      </c>
      <c r="G290" s="1096">
        <v>2.229515810498198</v>
      </c>
      <c r="H290" s="112">
        <v>264.73333333333335</v>
      </c>
      <c r="I290" s="112">
        <v>-1.1586363484590334</v>
      </c>
      <c r="J290" s="113">
        <v>57.317073170731703</v>
      </c>
      <c r="K290" s="113">
        <v>11.365638766519824</v>
      </c>
      <c r="L290" s="1097">
        <v>3.1738305747116318</v>
      </c>
    </row>
    <row r="291" spans="1:12" ht="15">
      <c r="A291" s="50" t="s">
        <v>118</v>
      </c>
      <c r="B291" s="51" t="s">
        <v>32</v>
      </c>
      <c r="C291" s="99">
        <v>11686.486274509803</v>
      </c>
      <c r="D291" s="99">
        <v>11212.157843137255</v>
      </c>
      <c r="E291" s="100">
        <v>11920.216</v>
      </c>
      <c r="F291" s="100">
        <v>11436.401</v>
      </c>
      <c r="G291" s="1082">
        <v>4.2304829989784416</v>
      </c>
      <c r="H291" s="101">
        <v>245.3</v>
      </c>
      <c r="I291" s="101">
        <v>1.1546391752577367</v>
      </c>
      <c r="J291" s="109">
        <v>200</v>
      </c>
      <c r="K291" s="109">
        <v>3.1718061674008813</v>
      </c>
      <c r="L291" s="1095">
        <v>1.9730049685996824</v>
      </c>
    </row>
    <row r="292" spans="1:12" ht="15">
      <c r="A292" s="50" t="s">
        <v>118</v>
      </c>
      <c r="B292" s="51" t="s">
        <v>33</v>
      </c>
      <c r="C292" s="99">
        <v>12269.851960784314</v>
      </c>
      <c r="D292" s="99">
        <v>11822.300980392156</v>
      </c>
      <c r="E292" s="100">
        <v>12515.249</v>
      </c>
      <c r="F292" s="100">
        <v>12058.746999999999</v>
      </c>
      <c r="G292" s="1082">
        <v>3.7856503664933054</v>
      </c>
      <c r="H292" s="101">
        <v>265.8</v>
      </c>
      <c r="I292" s="101">
        <v>0</v>
      </c>
      <c r="J292" s="101">
        <v>25.423728813559322</v>
      </c>
      <c r="K292" s="101">
        <v>6.5198237885462555</v>
      </c>
      <c r="L292" s="1083">
        <v>0.62571789444036074</v>
      </c>
    </row>
    <row r="293" spans="1:12" ht="15.75" thickBot="1">
      <c r="A293" s="60" t="s">
        <v>118</v>
      </c>
      <c r="B293" s="61" t="s">
        <v>36</v>
      </c>
      <c r="C293" s="102">
        <v>11889.096078431374</v>
      </c>
      <c r="D293" s="102">
        <v>12158.814705882352</v>
      </c>
      <c r="E293" s="103">
        <v>12126.878000000001</v>
      </c>
      <c r="F293" s="103">
        <v>12401.991</v>
      </c>
      <c r="G293" s="1087">
        <v>-2.2182970460146225</v>
      </c>
      <c r="H293" s="104">
        <v>297.39999999999998</v>
      </c>
      <c r="I293" s="104">
        <v>-2.9373368146214101</v>
      </c>
      <c r="J293" s="104">
        <v>72.727272727272734</v>
      </c>
      <c r="K293" s="104">
        <v>1.6740088105726871</v>
      </c>
      <c r="L293" s="1088">
        <v>0.57510771167158814</v>
      </c>
    </row>
    <row r="294" spans="1:12">
      <c r="C294" s="84"/>
      <c r="D294" s="84"/>
      <c r="G294" s="1025"/>
      <c r="H294" s="84"/>
      <c r="I294" s="721"/>
      <c r="J294" s="721"/>
      <c r="K294" s="84"/>
      <c r="L294" s="721"/>
    </row>
    <row r="295" spans="1:12">
      <c r="C295" s="84"/>
      <c r="D295" s="84"/>
      <c r="G295" s="1025"/>
      <c r="H295" s="84"/>
      <c r="I295" s="721"/>
      <c r="J295" s="721"/>
      <c r="K295" s="84"/>
      <c r="L295" s="721"/>
    </row>
    <row r="296" spans="1:12">
      <c r="C296" s="84"/>
      <c r="D296" s="84"/>
      <c r="G296" s="1025"/>
      <c r="H296" s="84"/>
      <c r="I296" s="721"/>
      <c r="J296" s="721"/>
      <c r="K296" s="84"/>
      <c r="L296" s="721"/>
    </row>
    <row r="297" spans="1:12">
      <c r="C297" s="84"/>
      <c r="D297" s="84"/>
      <c r="G297" s="1025"/>
      <c r="H297" s="84"/>
      <c r="I297" s="721"/>
      <c r="J297" s="721"/>
      <c r="K297" s="84"/>
      <c r="L297" s="721"/>
    </row>
    <row r="298" spans="1:12">
      <c r="C298" s="84"/>
      <c r="D298" s="84"/>
      <c r="G298" s="1025"/>
      <c r="H298" s="84"/>
      <c r="I298" s="721"/>
      <c r="J298" s="721"/>
      <c r="K298" s="84"/>
      <c r="L298" s="721"/>
    </row>
    <row r="299" spans="1:12">
      <c r="C299" s="84"/>
      <c r="D299" s="84"/>
      <c r="G299" s="1025"/>
      <c r="H299" s="84"/>
      <c r="I299" s="721"/>
      <c r="J299" s="721"/>
      <c r="K299" s="84"/>
      <c r="L299" s="721"/>
    </row>
    <row r="300" spans="1:12">
      <c r="C300" s="84"/>
      <c r="D300" s="84"/>
      <c r="G300" s="1025"/>
      <c r="H300" s="84"/>
      <c r="I300" s="721"/>
      <c r="J300" s="721"/>
      <c r="K300" s="84"/>
      <c r="L300" s="721"/>
    </row>
    <row r="301" spans="1:12">
      <c r="C301" s="84"/>
      <c r="D301" s="84"/>
      <c r="G301" s="1025"/>
      <c r="H301" s="84"/>
      <c r="I301" s="721"/>
      <c r="J301" s="721"/>
      <c r="K301" s="84"/>
      <c r="L301" s="721"/>
    </row>
    <row r="302" spans="1:12">
      <c r="C302" s="84"/>
      <c r="D302" s="84"/>
      <c r="G302" s="1025"/>
      <c r="H302" s="84"/>
      <c r="I302" s="721"/>
      <c r="J302" s="721"/>
      <c r="K302" s="84"/>
      <c r="L302" s="721"/>
    </row>
    <row r="303" spans="1:12">
      <c r="C303" s="84"/>
      <c r="D303" s="84"/>
      <c r="G303" s="1025"/>
      <c r="H303" s="84"/>
      <c r="I303" s="721"/>
      <c r="J303" s="721"/>
      <c r="K303" s="84"/>
      <c r="L303" s="721"/>
    </row>
    <row r="304" spans="1:12">
      <c r="C304" s="84"/>
      <c r="D304" s="84"/>
      <c r="G304" s="1025"/>
      <c r="H304" s="84"/>
      <c r="I304" s="721"/>
      <c r="J304" s="721"/>
      <c r="K304" s="84"/>
      <c r="L304" s="721"/>
    </row>
    <row r="305" spans="3:12">
      <c r="C305" s="84"/>
      <c r="D305" s="84"/>
      <c r="G305" s="1025"/>
      <c r="H305" s="84"/>
      <c r="I305" s="721"/>
      <c r="J305" s="721"/>
      <c r="K305" s="84"/>
      <c r="L305" s="721"/>
    </row>
    <row r="306" spans="3:12">
      <c r="C306" s="84"/>
      <c r="D306" s="84"/>
      <c r="G306" s="1025"/>
      <c r="H306" s="84"/>
      <c r="I306" s="721"/>
      <c r="J306" s="721"/>
      <c r="K306" s="84"/>
      <c r="L306" s="721"/>
    </row>
    <row r="307" spans="3:12">
      <c r="C307" s="84"/>
      <c r="D307" s="84"/>
      <c r="G307" s="1025"/>
      <c r="H307" s="84"/>
      <c r="I307" s="721"/>
      <c r="J307" s="721"/>
      <c r="K307" s="84"/>
      <c r="L307" s="721"/>
    </row>
    <row r="308" spans="3:12">
      <c r="C308" s="84"/>
      <c r="D308" s="84"/>
      <c r="G308" s="1025"/>
      <c r="H308" s="84"/>
      <c r="I308" s="721"/>
      <c r="J308" s="721"/>
      <c r="K308" s="84"/>
      <c r="L308" s="721"/>
    </row>
    <row r="309" spans="3:12">
      <c r="C309" s="84"/>
      <c r="D309" s="84"/>
      <c r="G309" s="1025"/>
      <c r="H309" s="84"/>
      <c r="I309" s="721"/>
      <c r="J309" s="721"/>
      <c r="K309" s="84"/>
      <c r="L309" s="721"/>
    </row>
    <row r="310" spans="3:12">
      <c r="C310" s="84"/>
      <c r="D310" s="84"/>
      <c r="G310" s="1025"/>
      <c r="H310" s="84"/>
      <c r="I310" s="721"/>
      <c r="J310" s="721"/>
      <c r="K310" s="84"/>
      <c r="L310" s="721"/>
    </row>
    <row r="311" spans="3:12">
      <c r="C311" s="84"/>
      <c r="D311" s="84"/>
      <c r="G311" s="1025"/>
      <c r="H311" s="84"/>
      <c r="I311" s="721"/>
      <c r="J311" s="721"/>
      <c r="K311" s="84"/>
      <c r="L311" s="721"/>
    </row>
    <row r="312" spans="3:12">
      <c r="C312" s="84"/>
      <c r="D312" s="84"/>
      <c r="G312" s="1025"/>
      <c r="H312" s="84"/>
      <c r="I312" s="721"/>
      <c r="J312" s="721"/>
      <c r="K312" s="84"/>
      <c r="L312" s="721"/>
    </row>
    <row r="313" spans="3:12">
      <c r="C313" s="84"/>
      <c r="D313" s="84"/>
      <c r="G313" s="1025"/>
      <c r="H313" s="84"/>
      <c r="I313" s="721"/>
      <c r="J313" s="721"/>
      <c r="K313" s="84"/>
      <c r="L313" s="721"/>
    </row>
    <row r="314" spans="3:12">
      <c r="C314" s="84"/>
      <c r="D314" s="84"/>
      <c r="G314" s="1025"/>
      <c r="H314" s="84"/>
      <c r="I314" s="721"/>
      <c r="J314" s="721"/>
      <c r="K314" s="84"/>
      <c r="L314" s="721"/>
    </row>
    <row r="315" spans="3:12">
      <c r="C315" s="84"/>
      <c r="D315" s="84"/>
      <c r="G315" s="1025"/>
      <c r="H315" s="84"/>
      <c r="I315" s="721"/>
      <c r="J315" s="721"/>
      <c r="K315" s="84"/>
      <c r="L315" s="721"/>
    </row>
    <row r="316" spans="3:12">
      <c r="C316" s="84"/>
      <c r="D316" s="84"/>
      <c r="G316" s="1025"/>
      <c r="H316" s="84"/>
      <c r="I316" s="721"/>
      <c r="J316" s="721"/>
      <c r="K316" s="84"/>
      <c r="L316" s="721"/>
    </row>
    <row r="317" spans="3:12">
      <c r="C317" s="84"/>
      <c r="D317" s="84"/>
      <c r="G317" s="1025"/>
      <c r="H317" s="84"/>
      <c r="I317" s="721"/>
      <c r="J317" s="721"/>
      <c r="K317" s="84"/>
      <c r="L317" s="721"/>
    </row>
    <row r="318" spans="3:12">
      <c r="C318" s="84"/>
      <c r="D318" s="84"/>
      <c r="G318" s="1025"/>
      <c r="H318" s="84"/>
      <c r="I318" s="721"/>
      <c r="J318" s="721"/>
      <c r="K318" s="84"/>
      <c r="L318" s="721"/>
    </row>
    <row r="319" spans="3:12">
      <c r="C319" s="84"/>
      <c r="D319" s="84"/>
      <c r="G319" s="1025"/>
      <c r="H319" s="84"/>
      <c r="I319" s="721"/>
      <c r="J319" s="721"/>
      <c r="K319" s="84"/>
      <c r="L319" s="721"/>
    </row>
    <row r="320" spans="3:12">
      <c r="C320" s="84"/>
      <c r="D320" s="84"/>
      <c r="G320" s="1025"/>
      <c r="H320" s="84"/>
      <c r="I320" s="721"/>
      <c r="J320" s="721"/>
      <c r="K320" s="84"/>
      <c r="L320" s="721"/>
    </row>
    <row r="321" spans="3:12">
      <c r="C321" s="84"/>
      <c r="D321" s="84"/>
      <c r="G321" s="1025"/>
      <c r="H321" s="84"/>
      <c r="I321" s="721"/>
      <c r="J321" s="721"/>
      <c r="K321" s="84"/>
      <c r="L321" s="721"/>
    </row>
    <row r="322" spans="3:12">
      <c r="C322" s="84"/>
      <c r="D322" s="84"/>
      <c r="G322" s="1025"/>
      <c r="H322" s="84"/>
      <c r="I322" s="721"/>
      <c r="J322" s="721"/>
      <c r="K322" s="84"/>
      <c r="L322" s="721"/>
    </row>
    <row r="323" spans="3:12">
      <c r="C323" s="84"/>
      <c r="D323" s="84"/>
      <c r="G323" s="1025"/>
      <c r="H323" s="84"/>
      <c r="I323" s="721"/>
      <c r="J323" s="721"/>
      <c r="K323" s="84"/>
      <c r="L323" s="721"/>
    </row>
    <row r="324" spans="3:12">
      <c r="C324" s="84"/>
      <c r="D324" s="84"/>
      <c r="G324" s="1025"/>
      <c r="H324" s="84"/>
      <c r="I324" s="721"/>
      <c r="J324" s="721"/>
      <c r="K324" s="84"/>
      <c r="L324" s="721"/>
    </row>
    <row r="325" spans="3:12">
      <c r="C325" s="84"/>
      <c r="D325" s="84"/>
      <c r="G325" s="1025"/>
      <c r="H325" s="84"/>
      <c r="I325" s="721"/>
      <c r="J325" s="721"/>
      <c r="K325" s="84"/>
      <c r="L325" s="721"/>
    </row>
    <row r="326" spans="3:12">
      <c r="C326" s="84"/>
      <c r="D326" s="84"/>
      <c r="G326" s="1025"/>
      <c r="H326" s="84"/>
      <c r="I326" s="721"/>
      <c r="J326" s="721"/>
      <c r="K326" s="84"/>
      <c r="L326" s="721"/>
    </row>
    <row r="327" spans="3:12">
      <c r="C327" s="84"/>
      <c r="D327" s="84"/>
      <c r="G327" s="1025"/>
      <c r="H327" s="84"/>
      <c r="I327" s="721"/>
      <c r="J327" s="721"/>
      <c r="K327" s="84"/>
      <c r="L327" s="721"/>
    </row>
    <row r="328" spans="3:12">
      <c r="C328" s="84"/>
      <c r="D328" s="84"/>
      <c r="G328" s="1025"/>
      <c r="H328" s="84"/>
      <c r="I328" s="721"/>
      <c r="J328" s="721"/>
      <c r="K328" s="84"/>
      <c r="L328" s="721"/>
    </row>
    <row r="329" spans="3:12">
      <c r="C329" s="84"/>
      <c r="D329" s="84"/>
      <c r="G329" s="1025"/>
      <c r="H329" s="84"/>
      <c r="I329" s="721"/>
      <c r="J329" s="721"/>
      <c r="K329" s="84"/>
      <c r="L329" s="721"/>
    </row>
    <row r="330" spans="3:12">
      <c r="C330" s="84"/>
      <c r="D330" s="84"/>
      <c r="G330" s="1025"/>
      <c r="H330" s="84"/>
      <c r="I330" s="721"/>
      <c r="J330" s="721"/>
      <c r="K330" s="84"/>
      <c r="L330" s="721"/>
    </row>
    <row r="331" spans="3:12">
      <c r="C331" s="84"/>
      <c r="D331" s="84"/>
      <c r="G331" s="1025"/>
      <c r="H331" s="84"/>
      <c r="I331" s="721"/>
      <c r="J331" s="721"/>
      <c r="K331" s="84"/>
      <c r="L331" s="721"/>
    </row>
    <row r="332" spans="3:12">
      <c r="C332" s="84"/>
      <c r="D332" s="84"/>
      <c r="G332" s="1025"/>
      <c r="H332" s="84"/>
      <c r="I332" s="721"/>
      <c r="J332" s="721"/>
      <c r="K332" s="84"/>
      <c r="L332" s="721"/>
    </row>
    <row r="333" spans="3:12">
      <c r="C333" s="84"/>
      <c r="D333" s="84"/>
      <c r="G333" s="1025"/>
      <c r="H333" s="84"/>
      <c r="I333" s="721"/>
      <c r="J333" s="721"/>
      <c r="K333" s="84"/>
      <c r="L333" s="721"/>
    </row>
    <row r="334" spans="3:12">
      <c r="C334" s="84"/>
      <c r="D334" s="84"/>
      <c r="G334" s="1025"/>
      <c r="H334" s="84"/>
      <c r="I334" s="721"/>
      <c r="J334" s="721"/>
      <c r="K334" s="84"/>
      <c r="L334" s="721"/>
    </row>
    <row r="335" spans="3:12">
      <c r="C335" s="84"/>
      <c r="D335" s="84"/>
      <c r="G335" s="1025"/>
      <c r="H335" s="84"/>
      <c r="I335" s="721"/>
      <c r="J335" s="721"/>
      <c r="K335" s="84"/>
      <c r="L335" s="721"/>
    </row>
    <row r="336" spans="3:12">
      <c r="C336" s="84"/>
      <c r="D336" s="84"/>
      <c r="G336" s="1025"/>
      <c r="H336" s="721"/>
      <c r="I336" s="721"/>
      <c r="J336" s="84"/>
      <c r="K336" s="84"/>
      <c r="L336" s="84"/>
    </row>
    <row r="337" spans="3:12">
      <c r="C337" s="84"/>
      <c r="D337" s="84"/>
      <c r="G337" s="1025"/>
      <c r="H337" s="721"/>
      <c r="I337" s="721"/>
      <c r="J337" s="84"/>
      <c r="K337" s="84"/>
      <c r="L337" s="84"/>
    </row>
    <row r="338" spans="3:12">
      <c r="C338" s="84"/>
      <c r="D338" s="84"/>
      <c r="G338" s="1025"/>
      <c r="H338" s="721"/>
      <c r="I338" s="721"/>
      <c r="J338" s="84"/>
      <c r="K338" s="84"/>
      <c r="L338" s="84"/>
    </row>
    <row r="339" spans="3:12">
      <c r="C339" s="84"/>
      <c r="D339" s="84"/>
      <c r="G339" s="1025"/>
      <c r="H339" s="721"/>
      <c r="I339" s="721"/>
      <c r="J339" s="84"/>
      <c r="K339" s="84"/>
      <c r="L339" s="84"/>
    </row>
    <row r="340" spans="3:12">
      <c r="C340" s="84"/>
      <c r="D340" s="84"/>
      <c r="G340" s="1025"/>
      <c r="H340" s="721"/>
      <c r="I340" s="721"/>
      <c r="J340" s="84"/>
      <c r="K340" s="84"/>
      <c r="L340" s="84"/>
    </row>
    <row r="341" spans="3:12">
      <c r="C341" s="84"/>
      <c r="D341" s="84"/>
      <c r="G341" s="1025"/>
      <c r="H341" s="721"/>
      <c r="I341" s="721"/>
      <c r="J341" s="84"/>
      <c r="K341" s="84"/>
      <c r="L341" s="84"/>
    </row>
    <row r="342" spans="3:12">
      <c r="C342" s="84"/>
      <c r="D342" s="84"/>
      <c r="G342" s="1025"/>
      <c r="H342" s="721"/>
      <c r="I342" s="721"/>
      <c r="J342" s="84"/>
      <c r="K342" s="84"/>
      <c r="L342" s="84"/>
    </row>
    <row r="343" spans="3:12">
      <c r="C343" s="84"/>
      <c r="D343" s="84"/>
      <c r="G343" s="1025"/>
      <c r="H343" s="721"/>
      <c r="I343" s="721"/>
      <c r="J343" s="84"/>
      <c r="K343" s="84"/>
      <c r="L343" s="84"/>
    </row>
    <row r="344" spans="3:12">
      <c r="C344" s="84"/>
      <c r="D344" s="84"/>
      <c r="G344" s="1025"/>
      <c r="H344" s="721"/>
      <c r="I344" s="721"/>
      <c r="J344" s="84"/>
      <c r="K344" s="84"/>
      <c r="L344" s="84"/>
    </row>
    <row r="345" spans="3:12">
      <c r="C345" s="84"/>
      <c r="D345" s="84"/>
      <c r="H345" s="721"/>
      <c r="I345" s="721"/>
      <c r="J345" s="84"/>
      <c r="K345" s="84"/>
      <c r="L345" s="84"/>
    </row>
    <row r="346" spans="3:12">
      <c r="C346" s="84"/>
      <c r="D346" s="84"/>
      <c r="H346" s="721"/>
      <c r="I346" s="721"/>
      <c r="J346" s="84"/>
      <c r="K346" s="84"/>
      <c r="L346" s="84"/>
    </row>
    <row r="347" spans="3:12">
      <c r="C347" s="84"/>
      <c r="D347" s="84"/>
      <c r="H347" s="721"/>
      <c r="I347" s="721"/>
      <c r="J347" s="84"/>
      <c r="K347" s="84"/>
      <c r="L347" s="84"/>
    </row>
    <row r="348" spans="3:12">
      <c r="E348" s="127"/>
      <c r="F348" s="127"/>
      <c r="H348" s="721"/>
      <c r="I348" s="721"/>
      <c r="J348" s="84"/>
      <c r="K348" s="84"/>
      <c r="L348" s="84"/>
    </row>
    <row r="349" spans="3:12">
      <c r="E349" s="127"/>
      <c r="F349" s="127"/>
      <c r="H349" s="721"/>
      <c r="I349" s="721"/>
      <c r="J349" s="84"/>
      <c r="K349" s="84"/>
      <c r="L349" s="84"/>
    </row>
    <row r="350" spans="3:12">
      <c r="E350" s="127"/>
      <c r="F350" s="127"/>
      <c r="H350" s="721"/>
      <c r="I350" s="721"/>
      <c r="J350" s="84"/>
      <c r="K350" s="84"/>
      <c r="L350" s="84"/>
    </row>
    <row r="351" spans="3:12">
      <c r="E351" s="127"/>
      <c r="F351" s="127"/>
      <c r="H351" s="721"/>
      <c r="I351" s="721"/>
      <c r="J351" s="84"/>
      <c r="K351" s="84"/>
      <c r="L351" s="84"/>
    </row>
    <row r="352" spans="3:12">
      <c r="E352" s="127"/>
      <c r="F352" s="127"/>
      <c r="H352" s="721"/>
      <c r="I352" s="721"/>
      <c r="J352" s="84"/>
      <c r="K352" s="84"/>
      <c r="L352" s="84"/>
    </row>
    <row r="353" spans="5:12">
      <c r="E353" s="127"/>
      <c r="F353" s="127"/>
      <c r="H353" s="721"/>
      <c r="I353" s="721"/>
      <c r="J353" s="84"/>
      <c r="K353" s="84"/>
      <c r="L353" s="84"/>
    </row>
    <row r="354" spans="5:12">
      <c r="E354" s="127"/>
      <c r="F354" s="127"/>
      <c r="H354" s="721"/>
      <c r="I354" s="721"/>
      <c r="J354" s="84"/>
      <c r="K354" s="84"/>
      <c r="L354" s="84"/>
    </row>
    <row r="355" spans="5:12">
      <c r="E355" s="127"/>
      <c r="F355" s="127"/>
      <c r="H355" s="721"/>
      <c r="I355" s="721"/>
      <c r="J355" s="84"/>
      <c r="K355" s="84"/>
      <c r="L355" s="84"/>
    </row>
    <row r="356" spans="5:12">
      <c r="E356" s="127"/>
      <c r="F356" s="127"/>
      <c r="G356" s="1027"/>
    </row>
    <row r="357" spans="5:12">
      <c r="E357" s="127"/>
      <c r="F357" s="127"/>
      <c r="G357" s="1027"/>
    </row>
    <row r="358" spans="5:12">
      <c r="E358" s="127"/>
      <c r="F358" s="127"/>
      <c r="G358" s="1027"/>
    </row>
    <row r="359" spans="5:12">
      <c r="E359" s="127"/>
      <c r="F359" s="127"/>
      <c r="G359" s="1027"/>
    </row>
    <row r="360" spans="5:12">
      <c r="E360" s="127"/>
      <c r="F360" s="127"/>
      <c r="G360" s="1027"/>
    </row>
    <row r="361" spans="5:12">
      <c r="E361" s="127"/>
      <c r="F361" s="127"/>
      <c r="G361" s="10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77" t="s">
        <v>129</v>
      </c>
      <c r="B1" s="1177"/>
      <c r="C1" s="1177"/>
      <c r="D1" s="1177"/>
      <c r="E1" s="1177"/>
      <c r="F1" s="1177"/>
      <c r="G1" s="1177"/>
      <c r="H1" s="1177"/>
    </row>
    <row r="2" spans="1:8" ht="40.5" customHeight="1">
      <c r="A2" s="999" t="s">
        <v>130</v>
      </c>
      <c r="B2" s="3" t="s">
        <v>9</v>
      </c>
      <c r="C2" s="3"/>
      <c r="D2" s="1000" t="s">
        <v>131</v>
      </c>
      <c r="E2" s="1178" t="s">
        <v>132</v>
      </c>
      <c r="F2" s="1179"/>
      <c r="G2" s="1180"/>
      <c r="H2" s="1001" t="s">
        <v>133</v>
      </c>
    </row>
    <row r="3" spans="1:8" ht="41.25" thickBot="1">
      <c r="A3" s="647"/>
      <c r="B3" s="1053" t="s">
        <v>381</v>
      </c>
      <c r="C3" s="1053" t="s">
        <v>375</v>
      </c>
      <c r="D3" s="1054" t="s">
        <v>71</v>
      </c>
      <c r="E3" s="954" t="s">
        <v>381</v>
      </c>
      <c r="F3" s="669" t="s">
        <v>375</v>
      </c>
      <c r="G3" s="1055" t="s">
        <v>134</v>
      </c>
      <c r="H3" s="1056" t="s">
        <v>135</v>
      </c>
    </row>
    <row r="4" spans="1:8" ht="15.75">
      <c r="A4" s="711" t="s">
        <v>8</v>
      </c>
      <c r="B4" s="1002"/>
      <c r="C4" s="1002"/>
      <c r="D4" s="1003"/>
      <c r="E4" s="1004"/>
      <c r="F4" s="1004"/>
      <c r="G4" s="1005"/>
      <c r="H4" s="1006"/>
    </row>
    <row r="5" spans="1:8" ht="15">
      <c r="A5" s="464" t="s">
        <v>316</v>
      </c>
      <c r="B5" s="150">
        <v>13552.355436536473</v>
      </c>
      <c r="C5" s="150">
        <v>13608.66338201968</v>
      </c>
      <c r="D5" s="964">
        <v>-0.41376543678495331</v>
      </c>
      <c r="E5" s="1057">
        <v>100</v>
      </c>
      <c r="F5" s="1058">
        <v>100</v>
      </c>
      <c r="G5" s="696" t="s">
        <v>101</v>
      </c>
      <c r="H5" s="699">
        <v>-2.4250318092499068</v>
      </c>
    </row>
    <row r="6" spans="1:8">
      <c r="A6" s="679" t="s">
        <v>136</v>
      </c>
      <c r="B6" s="99">
        <v>10519.415999999999</v>
      </c>
      <c r="C6" s="99">
        <v>10474.216</v>
      </c>
      <c r="D6" s="965">
        <v>0.4315358781984151</v>
      </c>
      <c r="E6" s="1059">
        <v>6.3347787842780194</v>
      </c>
      <c r="F6" s="1060">
        <v>10.047958561393736</v>
      </c>
      <c r="G6" s="694">
        <v>-36.954568974662131</v>
      </c>
      <c r="H6" s="695">
        <v>-38.483440731305265</v>
      </c>
    </row>
    <row r="7" spans="1:8">
      <c r="A7" s="679" t="s">
        <v>137</v>
      </c>
      <c r="B7" s="99">
        <v>16838.728999999999</v>
      </c>
      <c r="C7" s="99">
        <v>16765.601999999999</v>
      </c>
      <c r="D7" s="965">
        <v>0.4361728257655193</v>
      </c>
      <c r="E7" s="1059">
        <v>7.7822873103810126</v>
      </c>
      <c r="F7" s="1060">
        <v>8.7627895771063748</v>
      </c>
      <c r="G7" s="694">
        <v>-11.189385047964841</v>
      </c>
      <c r="H7" s="695">
        <v>-13.343070710542143</v>
      </c>
    </row>
    <row r="8" spans="1:8" ht="13.5" thickBot="1">
      <c r="A8" s="680" t="s">
        <v>138</v>
      </c>
      <c r="B8" s="102">
        <v>13478.272000000001</v>
      </c>
      <c r="C8" s="102">
        <v>13655.852000000001</v>
      </c>
      <c r="D8" s="966">
        <v>-1.3003948783276205</v>
      </c>
      <c r="E8" s="1061">
        <v>85.882933905340963</v>
      </c>
      <c r="F8" s="1062">
        <v>81.189251861499898</v>
      </c>
      <c r="G8" s="697">
        <v>5.7811618363573301</v>
      </c>
      <c r="H8" s="700">
        <v>3.2159350136315425</v>
      </c>
    </row>
    <row r="9" spans="1:8" ht="15">
      <c r="A9" s="648" t="s">
        <v>317</v>
      </c>
      <c r="B9" s="151">
        <v>11132.208457480623</v>
      </c>
      <c r="C9" s="151">
        <v>11114.761433571357</v>
      </c>
      <c r="D9" s="967">
        <v>0.15697164544232703</v>
      </c>
      <c r="E9" s="1063">
        <v>100</v>
      </c>
      <c r="F9" s="1064">
        <v>100</v>
      </c>
      <c r="G9" s="698" t="s">
        <v>101</v>
      </c>
      <c r="H9" s="701">
        <v>-10.866827926703987</v>
      </c>
    </row>
    <row r="10" spans="1:8">
      <c r="A10" s="679" t="s">
        <v>136</v>
      </c>
      <c r="B10" s="99">
        <v>8635.1640000000007</v>
      </c>
      <c r="C10" s="99">
        <v>8685.0779999999995</v>
      </c>
      <c r="D10" s="965">
        <v>-0.57470986443643746</v>
      </c>
      <c r="E10" s="1059">
        <v>1.5502146880053531</v>
      </c>
      <c r="F10" s="1060">
        <v>0.63537559229928109</v>
      </c>
      <c r="G10" s="694">
        <v>143.98398471610713</v>
      </c>
      <c r="H10" s="695">
        <v>117.47066492829204</v>
      </c>
    </row>
    <row r="11" spans="1:8">
      <c r="A11" s="679" t="s">
        <v>137</v>
      </c>
      <c r="B11" s="99">
        <v>15161.465</v>
      </c>
      <c r="C11" s="99">
        <v>14551.96</v>
      </c>
      <c r="D11" s="965">
        <v>4.1884735801912667</v>
      </c>
      <c r="E11" s="1059">
        <v>2.2639826019070988</v>
      </c>
      <c r="F11" s="1060">
        <v>3.3864607839888672</v>
      </c>
      <c r="G11" s="694">
        <v>-33.146055828811818</v>
      </c>
      <c r="H11" s="695">
        <v>-40.410958904109592</v>
      </c>
    </row>
    <row r="12" spans="1:8" ht="13.5" thickBot="1">
      <c r="A12" s="681" t="s">
        <v>138</v>
      </c>
      <c r="B12" s="99">
        <v>11077.614</v>
      </c>
      <c r="C12" s="99">
        <v>11009.569</v>
      </c>
      <c r="D12" s="965">
        <v>0.61805325894228991</v>
      </c>
      <c r="E12" s="1059">
        <v>96.185802710087557</v>
      </c>
      <c r="F12" s="1060">
        <v>95.978163623711851</v>
      </c>
      <c r="G12" s="694">
        <v>0.21633992414125408</v>
      </c>
      <c r="H12" s="695">
        <v>-10.673997289855935</v>
      </c>
    </row>
    <row r="13" spans="1:8" ht="15.75">
      <c r="A13" s="711" t="s">
        <v>139</v>
      </c>
      <c r="B13" s="715"/>
      <c r="C13" s="715"/>
      <c r="D13" s="968"/>
      <c r="E13" s="1065"/>
      <c r="F13" s="1065"/>
      <c r="G13" s="716"/>
      <c r="H13" s="717"/>
    </row>
    <row r="14" spans="1:8" ht="15">
      <c r="A14" s="464" t="s">
        <v>316</v>
      </c>
      <c r="B14" s="150">
        <v>13238.348867000983</v>
      </c>
      <c r="C14" s="150">
        <v>13369.896412823276</v>
      </c>
      <c r="D14" s="964">
        <v>-0.98390848934419795</v>
      </c>
      <c r="E14" s="1057">
        <v>100</v>
      </c>
      <c r="F14" s="1058">
        <v>100</v>
      </c>
      <c r="G14" s="696" t="s">
        <v>101</v>
      </c>
      <c r="H14" s="699">
        <v>9.5905172413793114</v>
      </c>
    </row>
    <row r="15" spans="1:8">
      <c r="A15" s="679" t="s">
        <v>136</v>
      </c>
      <c r="B15" s="99">
        <v>10968.885</v>
      </c>
      <c r="C15" s="99">
        <v>10862.406000000001</v>
      </c>
      <c r="D15" s="965">
        <v>0.98025244130995792</v>
      </c>
      <c r="E15" s="1059">
        <v>2.5978367748279254</v>
      </c>
      <c r="F15" s="1060">
        <v>4.6918103448275863</v>
      </c>
      <c r="G15" s="694">
        <v>-44.630396714737834</v>
      </c>
      <c r="H15" s="695">
        <v>-39.320165365181438</v>
      </c>
    </row>
    <row r="16" spans="1:8">
      <c r="A16" s="679" t="s">
        <v>137</v>
      </c>
      <c r="B16" s="99">
        <v>14559.708000000001</v>
      </c>
      <c r="C16" s="99">
        <v>17016.539000000001</v>
      </c>
      <c r="D16" s="965">
        <v>-14.437900680038403</v>
      </c>
      <c r="E16" s="1059">
        <v>1.9941002949852509</v>
      </c>
      <c r="F16" s="1060">
        <v>2.7478448275862069</v>
      </c>
      <c r="G16" s="694">
        <v>-27.430389264850476</v>
      </c>
      <c r="H16" s="695">
        <v>-20.470588235294112</v>
      </c>
    </row>
    <row r="17" spans="1:12" ht="13.5" thickBot="1">
      <c r="A17" s="680" t="s">
        <v>138</v>
      </c>
      <c r="B17" s="102">
        <v>13272.526</v>
      </c>
      <c r="C17" s="102">
        <v>13388.741</v>
      </c>
      <c r="D17" s="966">
        <v>-0.86800543830073462</v>
      </c>
      <c r="E17" s="1061">
        <v>95.408062930186816</v>
      </c>
      <c r="F17" s="1062">
        <v>92.560344827586221</v>
      </c>
      <c r="G17" s="697">
        <v>3.0766070587842878</v>
      </c>
      <c r="H17" s="700">
        <v>12.962186830585814</v>
      </c>
    </row>
    <row r="18" spans="1:12" ht="15">
      <c r="A18" s="648" t="s">
        <v>317</v>
      </c>
      <c r="B18" s="151">
        <v>11088.66546463654</v>
      </c>
      <c r="C18" s="151">
        <v>11090.344670601642</v>
      </c>
      <c r="D18" s="967">
        <v>-1.5141152191174215E-2</v>
      </c>
      <c r="E18" s="1063">
        <v>100</v>
      </c>
      <c r="F18" s="1064">
        <v>100</v>
      </c>
      <c r="G18" s="698" t="s">
        <v>101</v>
      </c>
      <c r="H18" s="701">
        <v>-30.735341645545937</v>
      </c>
    </row>
    <row r="19" spans="1:12">
      <c r="A19" s="679" t="s">
        <v>136</v>
      </c>
      <c r="B19" s="99" t="s">
        <v>260</v>
      </c>
      <c r="C19" s="99" t="s">
        <v>260</v>
      </c>
      <c r="D19" s="1066" t="s">
        <v>101</v>
      </c>
      <c r="E19" s="1059">
        <v>1.1247544204322202</v>
      </c>
      <c r="F19" s="1060">
        <v>0.27726275323614963</v>
      </c>
      <c r="G19" s="694">
        <v>305.66372774717661</v>
      </c>
      <c r="H19" s="695">
        <v>180.98159509202455</v>
      </c>
    </row>
    <row r="20" spans="1:12">
      <c r="A20" s="679" t="s">
        <v>137</v>
      </c>
      <c r="B20" s="99" t="s">
        <v>101</v>
      </c>
      <c r="C20" s="99" t="s">
        <v>101</v>
      </c>
      <c r="D20" s="965" t="s">
        <v>101</v>
      </c>
      <c r="E20" s="1067" t="s">
        <v>101</v>
      </c>
      <c r="F20" s="1068" t="s">
        <v>101</v>
      </c>
      <c r="G20" s="1069" t="s">
        <v>101</v>
      </c>
      <c r="H20" s="1070" t="s">
        <v>101</v>
      </c>
    </row>
    <row r="21" spans="1:12" ht="13.5" thickBot="1">
      <c r="A21" s="681" t="s">
        <v>138</v>
      </c>
      <c r="B21" s="99">
        <v>11111.518</v>
      </c>
      <c r="C21" s="99">
        <v>11095.004999999999</v>
      </c>
      <c r="D21" s="965">
        <v>0.14883274049899781</v>
      </c>
      <c r="E21" s="1059">
        <v>98.875245579567789</v>
      </c>
      <c r="F21" s="1060">
        <v>99.722737246763842</v>
      </c>
      <c r="G21" s="694">
        <v>-0.84984797910123078</v>
      </c>
      <c r="H21" s="695">
        <v>-31.323985944802647</v>
      </c>
    </row>
    <row r="22" spans="1:12" ht="15.75">
      <c r="A22" s="711" t="s">
        <v>140</v>
      </c>
      <c r="B22" s="715"/>
      <c r="C22" s="715"/>
      <c r="D22" s="968"/>
      <c r="E22" s="1065"/>
      <c r="F22" s="1065"/>
      <c r="G22" s="716"/>
      <c r="H22" s="717"/>
    </row>
    <row r="23" spans="1:12" ht="15">
      <c r="A23" s="464" t="s">
        <v>316</v>
      </c>
      <c r="B23" s="150">
        <v>13766.959184411129</v>
      </c>
      <c r="C23" s="150">
        <v>13701.024777727827</v>
      </c>
      <c r="D23" s="964">
        <v>0.48123704433031761</v>
      </c>
      <c r="E23" s="1057">
        <v>100</v>
      </c>
      <c r="F23" s="1058">
        <v>100</v>
      </c>
      <c r="G23" s="696" t="s">
        <v>101</v>
      </c>
      <c r="H23" s="699">
        <v>-10.9427685114418</v>
      </c>
    </row>
    <row r="24" spans="1:12">
      <c r="A24" s="679" t="s">
        <v>136</v>
      </c>
      <c r="B24" s="99">
        <v>10198.061</v>
      </c>
      <c r="C24" s="99">
        <v>10217.035</v>
      </c>
      <c r="D24" s="965">
        <v>-0.18570945484673548</v>
      </c>
      <c r="E24" s="1059">
        <v>8.3766638060141023</v>
      </c>
      <c r="F24" s="1060">
        <v>13.049798438460039</v>
      </c>
      <c r="G24" s="694">
        <v>-35.81001388246267</v>
      </c>
      <c r="H24" s="695">
        <v>-42.834175470831411</v>
      </c>
    </row>
    <row r="25" spans="1:12">
      <c r="A25" s="679" t="s">
        <v>137</v>
      </c>
      <c r="B25" s="99">
        <v>16932.96</v>
      </c>
      <c r="C25" s="99">
        <v>16515.165000000001</v>
      </c>
      <c r="D25" s="965">
        <v>2.5297658243196373</v>
      </c>
      <c r="E25" s="1059">
        <v>12.842647281538694</v>
      </c>
      <c r="F25" s="1060">
        <v>11.949826911837432</v>
      </c>
      <c r="G25" s="694">
        <v>7.4714083834707194</v>
      </c>
      <c r="H25" s="695">
        <v>-4.2889390519187378</v>
      </c>
    </row>
    <row r="26" spans="1:12" ht="13.5" thickBot="1">
      <c r="A26" s="680" t="s">
        <v>138</v>
      </c>
      <c r="B26" s="102">
        <v>13630.322</v>
      </c>
      <c r="C26" s="102">
        <v>13858.849</v>
      </c>
      <c r="D26" s="966">
        <v>-1.6489608913409768</v>
      </c>
      <c r="E26" s="1061">
        <v>78.780688912447204</v>
      </c>
      <c r="F26" s="1062">
        <v>75.000374649702536</v>
      </c>
      <c r="G26" s="697">
        <v>5.0403938385655263</v>
      </c>
      <c r="H26" s="700">
        <v>-6.4539333026954679</v>
      </c>
    </row>
    <row r="27" spans="1:12" ht="15">
      <c r="A27" s="648" t="s">
        <v>317</v>
      </c>
      <c r="B27" s="151">
        <v>11182.755046801121</v>
      </c>
      <c r="C27" s="151">
        <v>11056.161939003532</v>
      </c>
      <c r="D27" s="967">
        <v>1.1450004847613404</v>
      </c>
      <c r="E27" s="1063">
        <v>100</v>
      </c>
      <c r="F27" s="1064">
        <v>100</v>
      </c>
      <c r="G27" s="698" t="s">
        <v>101</v>
      </c>
      <c r="H27" s="701">
        <v>31.863826969763849</v>
      </c>
      <c r="L27" s="811"/>
    </row>
    <row r="28" spans="1:12">
      <c r="A28" s="679" t="s">
        <v>136</v>
      </c>
      <c r="B28" s="99" t="s">
        <v>260</v>
      </c>
      <c r="C28" s="99" t="s">
        <v>260</v>
      </c>
      <c r="D28" s="1066" t="s">
        <v>101</v>
      </c>
      <c r="E28" s="1067" t="s">
        <v>101</v>
      </c>
      <c r="F28" s="1068" t="s">
        <v>101</v>
      </c>
      <c r="G28" s="1069" t="s">
        <v>101</v>
      </c>
      <c r="H28" s="1070" t="s">
        <v>101</v>
      </c>
    </row>
    <row r="29" spans="1:12">
      <c r="A29" s="679" t="s">
        <v>137</v>
      </c>
      <c r="B29" s="99" t="s">
        <v>260</v>
      </c>
      <c r="C29" s="99" t="s">
        <v>260</v>
      </c>
      <c r="D29" s="1066" t="s">
        <v>101</v>
      </c>
      <c r="E29" s="1067" t="s">
        <v>101</v>
      </c>
      <c r="F29" s="1068" t="s">
        <v>101</v>
      </c>
      <c r="G29" s="1069" t="s">
        <v>101</v>
      </c>
      <c r="H29" s="1070" t="s">
        <v>101</v>
      </c>
    </row>
    <row r="30" spans="1:12" ht="13.5" thickBot="1">
      <c r="A30" s="681" t="s">
        <v>138</v>
      </c>
      <c r="B30" s="99">
        <v>11080.341</v>
      </c>
      <c r="C30" s="99">
        <v>10767.781000000001</v>
      </c>
      <c r="D30" s="965">
        <v>2.9027336272905204</v>
      </c>
      <c r="E30" s="1059">
        <v>95.282229381982503</v>
      </c>
      <c r="F30" s="1060">
        <v>92.653387773118524</v>
      </c>
      <c r="G30" s="694">
        <v>2.8372860097692869</v>
      </c>
      <c r="H30" s="695">
        <v>35.605180884323353</v>
      </c>
    </row>
    <row r="31" spans="1:12" ht="15.75">
      <c r="A31" s="711" t="s">
        <v>141</v>
      </c>
      <c r="B31" s="715"/>
      <c r="C31" s="715"/>
      <c r="D31" s="968"/>
      <c r="E31" s="1065"/>
      <c r="F31" s="1065"/>
      <c r="G31" s="716"/>
      <c r="H31" s="717"/>
    </row>
    <row r="32" spans="1:12" ht="15">
      <c r="A32" s="464" t="s">
        <v>316</v>
      </c>
      <c r="B32" s="150">
        <v>13718.665410401034</v>
      </c>
      <c r="C32" s="150">
        <v>13858.260361277546</v>
      </c>
      <c r="D32" s="964">
        <v>-1.007305009700675</v>
      </c>
      <c r="E32" s="1057">
        <v>100</v>
      </c>
      <c r="F32" s="1058">
        <v>100</v>
      </c>
      <c r="G32" s="696" t="s">
        <v>101</v>
      </c>
      <c r="H32" s="699">
        <v>-1.8736671067330142</v>
      </c>
    </row>
    <row r="33" spans="1:8">
      <c r="A33" s="679" t="s">
        <v>136</v>
      </c>
      <c r="B33" s="99" t="s">
        <v>260</v>
      </c>
      <c r="C33" s="99" t="s">
        <v>260</v>
      </c>
      <c r="D33" s="1066" t="s">
        <v>101</v>
      </c>
      <c r="E33" s="1059">
        <v>9.8887451487710223</v>
      </c>
      <c r="F33" s="1060">
        <v>12.496191733522901</v>
      </c>
      <c r="G33" s="694">
        <v>-20.865929719668223</v>
      </c>
      <c r="H33" s="695">
        <v>-22.348638764729785</v>
      </c>
    </row>
    <row r="34" spans="1:8">
      <c r="A34" s="679" t="s">
        <v>137</v>
      </c>
      <c r="B34" s="99" t="s">
        <v>260</v>
      </c>
      <c r="C34" s="99" t="s">
        <v>260</v>
      </c>
      <c r="D34" s="1066" t="s">
        <v>101</v>
      </c>
      <c r="E34" s="1059">
        <v>7.4514877102199231</v>
      </c>
      <c r="F34" s="1060">
        <v>12.135675840357468</v>
      </c>
      <c r="G34" s="694">
        <v>-38.598494156873983</v>
      </c>
      <c r="H34" s="695">
        <v>-39.748953974895393</v>
      </c>
    </row>
    <row r="35" spans="1:8" ht="13.5" thickBot="1">
      <c r="A35" s="680" t="s">
        <v>138</v>
      </c>
      <c r="B35" s="102">
        <v>13657.513999999999</v>
      </c>
      <c r="C35" s="102">
        <v>13744.275</v>
      </c>
      <c r="D35" s="966">
        <v>-0.63125192125448903</v>
      </c>
      <c r="E35" s="1061">
        <v>82.659767141009056</v>
      </c>
      <c r="F35" s="1062">
        <v>75.368132426119644</v>
      </c>
      <c r="G35" s="697">
        <v>9.6746920484425019</v>
      </c>
      <c r="H35" s="700">
        <v>7.6197534191201246</v>
      </c>
    </row>
    <row r="36" spans="1:8" ht="15">
      <c r="A36" s="648" t="s">
        <v>317</v>
      </c>
      <c r="B36" s="151">
        <v>11098.509762421385</v>
      </c>
      <c r="C36" s="151">
        <v>11253.37769889793</v>
      </c>
      <c r="D36" s="967">
        <v>-1.376190692432828</v>
      </c>
      <c r="E36" s="1063">
        <v>100</v>
      </c>
      <c r="F36" s="1064">
        <v>100</v>
      </c>
      <c r="G36" s="698" t="s">
        <v>101</v>
      </c>
      <c r="H36" s="701">
        <v>-25.698041200981358</v>
      </c>
    </row>
    <row r="37" spans="1:8">
      <c r="A37" s="679" t="s">
        <v>136</v>
      </c>
      <c r="B37" s="99" t="s">
        <v>260</v>
      </c>
      <c r="C37" s="99" t="s">
        <v>260</v>
      </c>
      <c r="D37" s="1066" t="s">
        <v>101</v>
      </c>
      <c r="E37" s="1059">
        <v>2.3270440251572331</v>
      </c>
      <c r="F37" s="1060">
        <v>2.1574048833677324</v>
      </c>
      <c r="G37" s="694">
        <v>7.8631110505642381</v>
      </c>
      <c r="H37" s="695">
        <v>-19.85559566787003</v>
      </c>
    </row>
    <row r="38" spans="1:8">
      <c r="A38" s="679" t="s">
        <v>137</v>
      </c>
      <c r="B38" s="99" t="s">
        <v>260</v>
      </c>
      <c r="C38" s="99" t="s">
        <v>260</v>
      </c>
      <c r="D38" s="1066" t="s">
        <v>101</v>
      </c>
      <c r="E38" s="1059">
        <v>4.9633123689727467</v>
      </c>
      <c r="F38" s="1060">
        <v>5.7439931461505509</v>
      </c>
      <c r="G38" s="694">
        <v>-13.591255374338193</v>
      </c>
      <c r="H38" s="695">
        <v>-35.796610169491522</v>
      </c>
    </row>
    <row r="39" spans="1:8" ht="13.5" thickBot="1">
      <c r="A39" s="680" t="s">
        <v>138</v>
      </c>
      <c r="B39" s="102">
        <v>10993.423000000001</v>
      </c>
      <c r="C39" s="102">
        <v>11141.14</v>
      </c>
      <c r="D39" s="966">
        <v>-1.3258697045365082</v>
      </c>
      <c r="E39" s="1061">
        <v>92.709643605870014</v>
      </c>
      <c r="F39" s="1062">
        <v>92.09860197048171</v>
      </c>
      <c r="G39" s="697">
        <v>0.66346461543916524</v>
      </c>
      <c r="H39" s="700">
        <v>-25.205073995771677</v>
      </c>
    </row>
    <row r="40" spans="1:8" ht="15.75">
      <c r="A40" s="134" t="s">
        <v>318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81"/>
      <c r="B41" s="1181"/>
      <c r="C41" s="1181"/>
      <c r="D41" s="1181"/>
    </row>
    <row r="42" spans="1:8" ht="5.25" customHeight="1">
      <c r="A42" s="1182"/>
      <c r="B42" s="1182"/>
      <c r="C42" s="1182"/>
      <c r="D42" s="1182"/>
    </row>
    <row r="43" spans="1:8" ht="15">
      <c r="A43" s="135" t="s">
        <v>61</v>
      </c>
      <c r="B43" s="136"/>
    </row>
    <row r="44" spans="1:8" ht="15">
      <c r="A44" s="133" t="s">
        <v>97</v>
      </c>
      <c r="B44" s="1183" t="s">
        <v>62</v>
      </c>
      <c r="C44" s="1184"/>
      <c r="D44" s="1184"/>
      <c r="E44" s="1184"/>
      <c r="F44" s="1184"/>
      <c r="G44" s="1184"/>
      <c r="H44" s="1185"/>
    </row>
    <row r="45" spans="1:8" ht="15">
      <c r="A45" s="133" t="s">
        <v>63</v>
      </c>
      <c r="B45" s="1183" t="s">
        <v>64</v>
      </c>
      <c r="C45" s="1184"/>
      <c r="D45" s="1184"/>
      <c r="E45" s="1184"/>
      <c r="F45" s="1184"/>
      <c r="G45" s="1184"/>
      <c r="H45" s="1185"/>
    </row>
    <row r="46" spans="1:8" ht="15">
      <c r="A46" s="133" t="s">
        <v>65</v>
      </c>
      <c r="B46" s="1183" t="s">
        <v>66</v>
      </c>
      <c r="C46" s="1184"/>
      <c r="D46" s="1184"/>
      <c r="E46" s="1184"/>
      <c r="F46" s="1184"/>
      <c r="G46" s="1184"/>
      <c r="H46" s="118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81" t="s">
        <v>380</v>
      </c>
      <c r="B2" s="982"/>
      <c r="C2" s="982"/>
      <c r="D2" s="982"/>
      <c r="E2" s="982"/>
      <c r="F2" s="127"/>
      <c r="G2" s="127"/>
      <c r="H2" s="127"/>
    </row>
    <row r="3" spans="1:8" ht="30.75" customHeight="1">
      <c r="A3" s="1186" t="s">
        <v>142</v>
      </c>
      <c r="B3" s="1188" t="s">
        <v>143</v>
      </c>
      <c r="C3" s="1189"/>
      <c r="D3" s="1190" t="s">
        <v>324</v>
      </c>
      <c r="E3" s="1191"/>
    </row>
    <row r="4" spans="1:8" ht="16.5" thickBot="1">
      <c r="A4" s="1187"/>
      <c r="B4" s="983" t="s">
        <v>144</v>
      </c>
      <c r="C4" s="983" t="s">
        <v>145</v>
      </c>
      <c r="D4" s="984" t="s">
        <v>144</v>
      </c>
      <c r="E4" s="985" t="s">
        <v>145</v>
      </c>
      <c r="G4" s="137" t="s">
        <v>146</v>
      </c>
      <c r="H4" s="138"/>
    </row>
    <row r="5" spans="1:8" ht="17.25" customHeight="1" thickBot="1">
      <c r="A5" s="1131" t="s">
        <v>147</v>
      </c>
      <c r="B5" s="1132">
        <v>27916.53</v>
      </c>
      <c r="C5" s="1132">
        <v>20513.79</v>
      </c>
      <c r="D5" s="1133">
        <v>-2.6184554616087539</v>
      </c>
      <c r="E5" s="1134">
        <v>-4.2375884430755528</v>
      </c>
      <c r="G5" s="139" t="s">
        <v>59</v>
      </c>
      <c r="H5" s="140" t="s">
        <v>60</v>
      </c>
    </row>
    <row r="6" spans="1:8" ht="18" customHeight="1">
      <c r="A6" s="1136" t="s">
        <v>148</v>
      </c>
      <c r="B6" s="1137" t="s">
        <v>260</v>
      </c>
      <c r="C6" s="1137" t="s">
        <v>260</v>
      </c>
      <c r="D6" s="1138" t="s">
        <v>101</v>
      </c>
      <c r="E6" s="1139" t="s">
        <v>101</v>
      </c>
      <c r="G6" s="141" t="s">
        <v>149</v>
      </c>
      <c r="H6" s="142" t="s">
        <v>150</v>
      </c>
    </row>
    <row r="7" spans="1:8" ht="18" customHeight="1">
      <c r="A7" s="649" t="s">
        <v>151</v>
      </c>
      <c r="B7" s="650">
        <v>28348.55</v>
      </c>
      <c r="C7" s="650" t="s">
        <v>260</v>
      </c>
      <c r="D7" s="683">
        <v>-2.7145571175405601</v>
      </c>
      <c r="E7" s="684" t="s">
        <v>101</v>
      </c>
      <c r="G7" s="143" t="s">
        <v>152</v>
      </c>
      <c r="H7" s="144" t="s">
        <v>153</v>
      </c>
    </row>
    <row r="8" spans="1:8" ht="18" customHeight="1">
      <c r="A8" s="649" t="s">
        <v>154</v>
      </c>
      <c r="B8" s="650">
        <v>26325.135999999999</v>
      </c>
      <c r="C8" s="650">
        <v>24581.448</v>
      </c>
      <c r="D8" s="683">
        <v>4.277590381957197E-2</v>
      </c>
      <c r="E8" s="684">
        <v>-6.1413539438546074</v>
      </c>
      <c r="G8" s="143" t="s">
        <v>155</v>
      </c>
      <c r="H8" s="144" t="s">
        <v>156</v>
      </c>
    </row>
    <row r="9" spans="1:8" ht="18" customHeight="1">
      <c r="A9" s="649" t="s">
        <v>157</v>
      </c>
      <c r="B9" s="651" t="s">
        <v>101</v>
      </c>
      <c r="C9" s="652">
        <v>23821.03</v>
      </c>
      <c r="D9" s="1135" t="s">
        <v>101</v>
      </c>
      <c r="E9" s="684">
        <v>4.261538959828207</v>
      </c>
      <c r="G9" s="143" t="s">
        <v>158</v>
      </c>
      <c r="H9" s="144" t="s">
        <v>159</v>
      </c>
    </row>
    <row r="10" spans="1:8" ht="18" customHeight="1">
      <c r="A10" s="649" t="s">
        <v>160</v>
      </c>
      <c r="B10" s="650" t="s">
        <v>260</v>
      </c>
      <c r="C10" s="650">
        <v>19693.564999999999</v>
      </c>
      <c r="D10" s="683" t="s">
        <v>101</v>
      </c>
      <c r="E10" s="682">
        <v>-5.900014047936919</v>
      </c>
      <c r="G10" s="143" t="s">
        <v>161</v>
      </c>
      <c r="H10" s="144" t="s">
        <v>162</v>
      </c>
    </row>
    <row r="11" spans="1:8" ht="18" customHeight="1">
      <c r="A11" s="649" t="s">
        <v>163</v>
      </c>
      <c r="B11" s="688" t="s">
        <v>101</v>
      </c>
      <c r="C11" s="650" t="s">
        <v>260</v>
      </c>
      <c r="D11" s="1135" t="s">
        <v>101</v>
      </c>
      <c r="E11" s="1140" t="s">
        <v>101</v>
      </c>
      <c r="G11" s="143" t="s">
        <v>164</v>
      </c>
      <c r="H11" s="144" t="s">
        <v>165</v>
      </c>
    </row>
    <row r="12" spans="1:8" ht="18" customHeight="1">
      <c r="A12" s="649" t="s">
        <v>166</v>
      </c>
      <c r="B12" s="650" t="s">
        <v>260</v>
      </c>
      <c r="C12" s="650">
        <v>21391.142</v>
      </c>
      <c r="D12" s="683" t="s">
        <v>101</v>
      </c>
      <c r="E12" s="682">
        <v>-0.99553647464807271</v>
      </c>
      <c r="G12" s="143" t="s">
        <v>167</v>
      </c>
      <c r="H12" s="144" t="s">
        <v>168</v>
      </c>
    </row>
    <row r="13" spans="1:8" ht="18" customHeight="1" thickBot="1">
      <c r="A13" s="653" t="s">
        <v>169</v>
      </c>
      <c r="B13" s="654" t="s">
        <v>260</v>
      </c>
      <c r="C13" s="654">
        <v>22190.044999999998</v>
      </c>
      <c r="D13" s="997" t="s">
        <v>101</v>
      </c>
      <c r="E13" s="1028">
        <v>7.2540363976636959</v>
      </c>
      <c r="G13" s="145" t="s">
        <v>170</v>
      </c>
      <c r="H13" s="146" t="s">
        <v>171</v>
      </c>
    </row>
    <row r="14" spans="1:8">
      <c r="A14" s="693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98" t="s">
        <v>320</v>
      </c>
      <c r="B1" s="1198"/>
      <c r="C1" s="1198"/>
      <c r="D1" s="1198"/>
      <c r="E1" s="1198"/>
      <c r="F1" s="1198"/>
      <c r="G1" s="670"/>
      <c r="H1" s="670"/>
    </row>
    <row r="2" spans="1:8" ht="13.5" customHeight="1" thickBot="1"/>
    <row r="3" spans="1:8" ht="27" customHeight="1">
      <c r="A3" s="1192" t="s">
        <v>74</v>
      </c>
      <c r="B3" s="1194" t="s">
        <v>119</v>
      </c>
      <c r="C3" s="1199" t="s">
        <v>83</v>
      </c>
      <c r="D3" s="1200"/>
      <c r="E3" s="1201"/>
      <c r="F3" s="1196" t="s">
        <v>120</v>
      </c>
      <c r="G3" s="1197"/>
      <c r="H3" s="127"/>
    </row>
    <row r="4" spans="1:8" ht="23.25" customHeight="1" thickBot="1">
      <c r="A4" s="1193"/>
      <c r="B4" s="1195"/>
      <c r="C4" s="873">
        <v>43317</v>
      </c>
      <c r="D4" s="874">
        <v>43310</v>
      </c>
      <c r="E4" s="875">
        <v>42953</v>
      </c>
      <c r="F4" s="876" t="s">
        <v>329</v>
      </c>
      <c r="G4" s="877" t="s">
        <v>121</v>
      </c>
      <c r="H4" s="127"/>
    </row>
    <row r="5" spans="1:8" ht="29.25" customHeight="1">
      <c r="A5" s="878" t="s">
        <v>125</v>
      </c>
      <c r="B5" s="879" t="s">
        <v>337</v>
      </c>
      <c r="C5" s="986">
        <v>605.20000000000005</v>
      </c>
      <c r="D5" s="987">
        <v>609.98</v>
      </c>
      <c r="E5" s="880">
        <v>590.5</v>
      </c>
      <c r="F5" s="881">
        <f>(C5-D5)/D5*100</f>
        <v>-0.78363225023770822</v>
      </c>
      <c r="G5" s="882">
        <f>(C5-E5)/E5*100</f>
        <v>2.4894157493649529</v>
      </c>
    </row>
    <row r="6" spans="1:8" ht="28.5" customHeight="1" thickBot="1">
      <c r="A6" s="883" t="s">
        <v>126</v>
      </c>
      <c r="B6" s="884" t="s">
        <v>337</v>
      </c>
      <c r="C6" s="988">
        <v>830.7</v>
      </c>
      <c r="D6" s="989">
        <v>776.57</v>
      </c>
      <c r="E6" s="885">
        <v>751</v>
      </c>
      <c r="F6" s="886">
        <f>(C6-D6)/D6*100</f>
        <v>6.9703954569452842</v>
      </c>
      <c r="G6" s="887">
        <f>(C6-E6)/E6*100</f>
        <v>10.61251664447404</v>
      </c>
    </row>
    <row r="7" spans="1:8" ht="32.25" customHeight="1" thickBot="1">
      <c r="A7" s="888" t="s">
        <v>122</v>
      </c>
      <c r="B7" s="889" t="s">
        <v>123</v>
      </c>
      <c r="C7" s="1007" t="s">
        <v>101</v>
      </c>
      <c r="D7" s="1021" t="s">
        <v>101</v>
      </c>
      <c r="E7" s="1008"/>
      <c r="F7" s="1141" t="s">
        <v>101</v>
      </c>
      <c r="G7" s="1142" t="s">
        <v>101</v>
      </c>
    </row>
    <row r="8" spans="1:8" ht="19.5" customHeight="1">
      <c r="A8" s="644" t="s">
        <v>42</v>
      </c>
    </row>
    <row r="9" spans="1:8" ht="15">
      <c r="A9" s="645" t="s">
        <v>96</v>
      </c>
    </row>
    <row r="10" spans="1:8" ht="15">
      <c r="A10" s="645" t="s">
        <v>355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06" t="s">
        <v>90</v>
      </c>
      <c r="C1" s="1206"/>
      <c r="D1" s="1206"/>
      <c r="E1" s="1206"/>
      <c r="F1" s="8"/>
      <c r="G1" s="7"/>
    </row>
    <row r="2" spans="2:17" ht="20.25" thickBot="1">
      <c r="B2" s="998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9"/>
      <c r="C3" s="750" t="s">
        <v>325</v>
      </c>
      <c r="D3" s="702"/>
      <c r="E3" s="751" t="s">
        <v>69</v>
      </c>
      <c r="F3" s="1203"/>
    </row>
    <row r="4" spans="2:17" ht="24.75" customHeight="1" thickBot="1">
      <c r="B4" s="752" t="s">
        <v>43</v>
      </c>
      <c r="C4" s="658">
        <v>43315</v>
      </c>
      <c r="D4" s="658">
        <v>43308</v>
      </c>
      <c r="E4" s="753" t="s">
        <v>321</v>
      </c>
      <c r="F4" s="1204"/>
      <c r="G4" s="687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326</v>
      </c>
      <c r="C5" s="754"/>
      <c r="D5" s="754"/>
      <c r="E5" s="755"/>
      <c r="F5" s="10"/>
      <c r="G5" s="1202" t="s">
        <v>319</v>
      </c>
      <c r="H5" s="1202"/>
      <c r="I5" s="1202"/>
      <c r="J5" s="1202"/>
      <c r="K5" s="1202"/>
      <c r="L5" s="1202"/>
      <c r="M5" s="1202"/>
      <c r="N5" s="1202"/>
      <c r="O5" s="1202"/>
      <c r="P5" s="1202"/>
      <c r="Q5" s="1202"/>
    </row>
    <row r="6" spans="2:17" ht="21" customHeight="1">
      <c r="B6" s="660" t="s">
        <v>44</v>
      </c>
      <c r="C6" s="661">
        <v>13</v>
      </c>
      <c r="D6" s="661">
        <v>11.5</v>
      </c>
      <c r="E6" s="756">
        <v>13.043478260869565</v>
      </c>
      <c r="F6" s="10"/>
      <c r="G6" s="1202"/>
      <c r="H6" s="1202"/>
      <c r="I6" s="1202"/>
      <c r="J6" s="1202"/>
      <c r="K6" s="1202"/>
      <c r="L6" s="1202"/>
      <c r="M6" s="1202"/>
      <c r="N6" s="1202"/>
      <c r="O6" s="1202"/>
      <c r="P6" s="1202"/>
      <c r="Q6" s="1202"/>
    </row>
    <row r="7" spans="2:17" ht="15.75">
      <c r="B7" s="662" t="s">
        <v>45</v>
      </c>
      <c r="C7" s="663">
        <v>16.5</v>
      </c>
      <c r="D7" s="663">
        <v>17</v>
      </c>
      <c r="E7" s="757">
        <v>-2.9411764705882351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9" t="s">
        <v>46</v>
      </c>
      <c r="C8" s="671">
        <v>14.13</v>
      </c>
      <c r="D8" s="671">
        <v>13.7</v>
      </c>
      <c r="E8" s="758">
        <v>3.1386861313868724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90" t="s">
        <v>262</v>
      </c>
      <c r="C9" s="672">
        <v>170</v>
      </c>
      <c r="D9" s="672">
        <v>198</v>
      </c>
      <c r="E9" s="759">
        <v>-14.14141414141414</v>
      </c>
      <c r="F9" s="10"/>
      <c r="G9" s="19"/>
      <c r="H9" s="19"/>
      <c r="I9" s="20"/>
      <c r="J9" s="13"/>
      <c r="K9" s="12"/>
      <c r="L9" s="14"/>
    </row>
    <row r="10" spans="2:17" ht="15.75">
      <c r="B10" s="690" t="s">
        <v>263</v>
      </c>
      <c r="C10" s="672">
        <v>142</v>
      </c>
      <c r="D10" s="672">
        <v>174</v>
      </c>
      <c r="E10" s="759">
        <v>-18.390804597701148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691" t="s">
        <v>70</v>
      </c>
      <c r="C11" s="685">
        <v>3</v>
      </c>
      <c r="D11" s="685">
        <v>3</v>
      </c>
      <c r="E11" s="760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327</v>
      </c>
      <c r="C12" s="664"/>
      <c r="D12" s="664"/>
      <c r="E12" s="761"/>
      <c r="F12" s="10"/>
      <c r="G12" s="23"/>
      <c r="H12" s="23"/>
      <c r="I12" s="24"/>
      <c r="J12" s="13"/>
      <c r="K12" s="12"/>
      <c r="L12" s="14"/>
    </row>
    <row r="13" spans="2:17" ht="15.75">
      <c r="B13" s="660" t="s">
        <v>44</v>
      </c>
      <c r="C13" s="661">
        <v>7.1</v>
      </c>
      <c r="D13" s="1143">
        <v>7.05</v>
      </c>
      <c r="E13" s="756">
        <v>0.70921985815602584</v>
      </c>
      <c r="F13" s="16"/>
      <c r="G13" s="23"/>
      <c r="H13" s="23"/>
      <c r="I13" s="20"/>
      <c r="J13" s="21"/>
      <c r="K13" s="11"/>
      <c r="L13" s="22"/>
    </row>
    <row r="14" spans="2:17" ht="15.75">
      <c r="B14" s="662" t="s">
        <v>45</v>
      </c>
      <c r="C14" s="663">
        <v>7.1</v>
      </c>
      <c r="D14" s="663">
        <v>7.1</v>
      </c>
      <c r="E14" s="75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9" t="s">
        <v>46</v>
      </c>
      <c r="C15" s="671">
        <v>7.1</v>
      </c>
      <c r="D15" s="671">
        <v>7.07</v>
      </c>
      <c r="E15" s="758">
        <v>0.42432814710041528</v>
      </c>
      <c r="F15" s="16"/>
      <c r="G15" s="25"/>
      <c r="H15" s="25"/>
      <c r="I15" s="26"/>
      <c r="J15" s="21"/>
      <c r="K15" s="11"/>
      <c r="L15" s="22"/>
    </row>
    <row r="16" spans="2:17" ht="15.75">
      <c r="B16" s="690" t="s">
        <v>262</v>
      </c>
      <c r="C16" s="672">
        <v>145</v>
      </c>
      <c r="D16" s="672">
        <v>150</v>
      </c>
      <c r="E16" s="759">
        <v>-3.3333333333333335</v>
      </c>
      <c r="F16" s="16"/>
      <c r="G16" s="19"/>
      <c r="H16" s="19"/>
      <c r="I16" s="20"/>
      <c r="J16" s="21"/>
      <c r="K16" s="11"/>
      <c r="L16" s="22"/>
    </row>
    <row r="17" spans="2:15" ht="15.75">
      <c r="B17" s="690" t="s">
        <v>263</v>
      </c>
      <c r="C17" s="672">
        <v>123</v>
      </c>
      <c r="D17" s="672">
        <v>128</v>
      </c>
      <c r="E17" s="759">
        <v>-3.90625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691" t="s">
        <v>70</v>
      </c>
      <c r="C18" s="685">
        <v>3</v>
      </c>
      <c r="D18" s="685">
        <v>3</v>
      </c>
      <c r="E18" s="760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328</v>
      </c>
      <c r="C19" s="664"/>
      <c r="D19" s="664"/>
      <c r="E19" s="761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60" t="s">
        <v>44</v>
      </c>
      <c r="C20" s="661">
        <v>5</v>
      </c>
      <c r="D20" s="661">
        <v>5</v>
      </c>
      <c r="E20" s="75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2" t="s">
        <v>45</v>
      </c>
      <c r="C21" s="663">
        <v>5</v>
      </c>
      <c r="D21" s="663">
        <v>5</v>
      </c>
      <c r="E21" s="757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9" t="s">
        <v>46</v>
      </c>
      <c r="C22" s="671">
        <v>5</v>
      </c>
      <c r="D22" s="671">
        <v>5</v>
      </c>
      <c r="E22" s="758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90" t="s">
        <v>262</v>
      </c>
      <c r="C23" s="672">
        <v>125</v>
      </c>
      <c r="D23" s="672">
        <v>115</v>
      </c>
      <c r="E23" s="759">
        <v>8.695652173913043</v>
      </c>
      <c r="F23" s="16"/>
      <c r="G23" s="19"/>
      <c r="H23" s="19"/>
      <c r="I23" s="20"/>
      <c r="J23" s="21"/>
      <c r="K23" s="11"/>
      <c r="L23" s="22"/>
    </row>
    <row r="24" spans="2:15" ht="15.75">
      <c r="B24" s="690" t="s">
        <v>263</v>
      </c>
      <c r="C24" s="672">
        <v>113</v>
      </c>
      <c r="D24" s="672">
        <v>104</v>
      </c>
      <c r="E24" s="759">
        <v>8.6538461538461533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92" t="s">
        <v>70</v>
      </c>
      <c r="C25" s="686">
        <v>3</v>
      </c>
      <c r="D25" s="686">
        <v>3</v>
      </c>
      <c r="E25" s="1144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205"/>
      <c r="C26" s="1205"/>
      <c r="D26" s="1205"/>
      <c r="E26" s="120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P29" sqref="P29"/>
    </sheetView>
  </sheetViews>
  <sheetFormatPr defaultRowHeight="12.75"/>
  <cols>
    <col min="1" max="1" width="4.42578125" style="722" customWidth="1"/>
    <col min="2" max="2" width="18.85546875" style="722" customWidth="1"/>
    <col min="3" max="3" width="12" style="722" customWidth="1"/>
    <col min="4" max="4" width="13.7109375" style="722" customWidth="1"/>
    <col min="5" max="5" width="12.85546875" style="722" bestFit="1" customWidth="1"/>
    <col min="6" max="6" width="13.140625" style="722" bestFit="1" customWidth="1"/>
    <col min="7" max="7" width="17.5703125" style="722" customWidth="1"/>
    <col min="8" max="8" width="9.140625" style="722"/>
    <col min="9" max="9" width="18.85546875" style="722" bestFit="1" customWidth="1"/>
    <col min="10" max="10" width="12.5703125" style="722" customWidth="1"/>
    <col min="11" max="252" width="9.140625" style="722"/>
    <col min="253" max="253" width="4.42578125" style="722" customWidth="1"/>
    <col min="254" max="254" width="20.85546875" style="722" customWidth="1"/>
    <col min="255" max="256" width="12" style="722" customWidth="1"/>
    <col min="257" max="257" width="14.5703125" style="722" customWidth="1"/>
    <col min="258" max="258" width="12.42578125" style="722" customWidth="1"/>
    <col min="259" max="259" width="19.7109375" style="722" customWidth="1"/>
    <col min="260" max="260" width="9.140625" style="722"/>
    <col min="261" max="261" width="16.85546875" style="722" customWidth="1"/>
    <col min="262" max="262" width="12.5703125" style="722" customWidth="1"/>
    <col min="263" max="263" width="11.7109375" style="722" customWidth="1"/>
    <col min="264" max="264" width="12.28515625" style="722" customWidth="1"/>
    <col min="265" max="508" width="9.140625" style="722"/>
    <col min="509" max="509" width="4.42578125" style="722" customWidth="1"/>
    <col min="510" max="510" width="20.85546875" style="722" customWidth="1"/>
    <col min="511" max="512" width="12" style="722" customWidth="1"/>
    <col min="513" max="513" width="14.5703125" style="722" customWidth="1"/>
    <col min="514" max="514" width="12.42578125" style="722" customWidth="1"/>
    <col min="515" max="515" width="19.7109375" style="722" customWidth="1"/>
    <col min="516" max="516" width="9.140625" style="722"/>
    <col min="517" max="517" width="16.85546875" style="722" customWidth="1"/>
    <col min="518" max="518" width="12.5703125" style="722" customWidth="1"/>
    <col min="519" max="519" width="11.7109375" style="722" customWidth="1"/>
    <col min="520" max="520" width="12.28515625" style="722" customWidth="1"/>
    <col min="521" max="764" width="9.140625" style="722"/>
    <col min="765" max="765" width="4.42578125" style="722" customWidth="1"/>
    <col min="766" max="766" width="20.85546875" style="722" customWidth="1"/>
    <col min="767" max="768" width="12" style="722" customWidth="1"/>
    <col min="769" max="769" width="14.5703125" style="722" customWidth="1"/>
    <col min="770" max="770" width="12.42578125" style="722" customWidth="1"/>
    <col min="771" max="771" width="19.7109375" style="722" customWidth="1"/>
    <col min="772" max="772" width="9.140625" style="722"/>
    <col min="773" max="773" width="16.85546875" style="722" customWidth="1"/>
    <col min="774" max="774" width="12.5703125" style="722" customWidth="1"/>
    <col min="775" max="775" width="11.7109375" style="722" customWidth="1"/>
    <col min="776" max="776" width="12.28515625" style="722" customWidth="1"/>
    <col min="777" max="1020" width="9.140625" style="722"/>
    <col min="1021" max="1021" width="4.42578125" style="722" customWidth="1"/>
    <col min="1022" max="1022" width="20.85546875" style="722" customWidth="1"/>
    <col min="1023" max="1024" width="12" style="722" customWidth="1"/>
    <col min="1025" max="1025" width="14.5703125" style="722" customWidth="1"/>
    <col min="1026" max="1026" width="12.42578125" style="722" customWidth="1"/>
    <col min="1027" max="1027" width="19.7109375" style="722" customWidth="1"/>
    <col min="1028" max="1028" width="9.140625" style="722"/>
    <col min="1029" max="1029" width="16.85546875" style="722" customWidth="1"/>
    <col min="1030" max="1030" width="12.5703125" style="722" customWidth="1"/>
    <col min="1031" max="1031" width="11.7109375" style="722" customWidth="1"/>
    <col min="1032" max="1032" width="12.28515625" style="722" customWidth="1"/>
    <col min="1033" max="1276" width="9.140625" style="722"/>
    <col min="1277" max="1277" width="4.42578125" style="722" customWidth="1"/>
    <col min="1278" max="1278" width="20.85546875" style="722" customWidth="1"/>
    <col min="1279" max="1280" width="12" style="722" customWidth="1"/>
    <col min="1281" max="1281" width="14.5703125" style="722" customWidth="1"/>
    <col min="1282" max="1282" width="12.42578125" style="722" customWidth="1"/>
    <col min="1283" max="1283" width="19.7109375" style="722" customWidth="1"/>
    <col min="1284" max="1284" width="9.140625" style="722"/>
    <col min="1285" max="1285" width="16.85546875" style="722" customWidth="1"/>
    <col min="1286" max="1286" width="12.5703125" style="722" customWidth="1"/>
    <col min="1287" max="1287" width="11.7109375" style="722" customWidth="1"/>
    <col min="1288" max="1288" width="12.28515625" style="722" customWidth="1"/>
    <col min="1289" max="1532" width="9.140625" style="722"/>
    <col min="1533" max="1533" width="4.42578125" style="722" customWidth="1"/>
    <col min="1534" max="1534" width="20.85546875" style="722" customWidth="1"/>
    <col min="1535" max="1536" width="12" style="722" customWidth="1"/>
    <col min="1537" max="1537" width="14.5703125" style="722" customWidth="1"/>
    <col min="1538" max="1538" width="12.42578125" style="722" customWidth="1"/>
    <col min="1539" max="1539" width="19.7109375" style="722" customWidth="1"/>
    <col min="1540" max="1540" width="9.140625" style="722"/>
    <col min="1541" max="1541" width="16.85546875" style="722" customWidth="1"/>
    <col min="1542" max="1542" width="12.5703125" style="722" customWidth="1"/>
    <col min="1543" max="1543" width="11.7109375" style="722" customWidth="1"/>
    <col min="1544" max="1544" width="12.28515625" style="722" customWidth="1"/>
    <col min="1545" max="1788" width="9.140625" style="722"/>
    <col min="1789" max="1789" width="4.42578125" style="722" customWidth="1"/>
    <col min="1790" max="1790" width="20.85546875" style="722" customWidth="1"/>
    <col min="1791" max="1792" width="12" style="722" customWidth="1"/>
    <col min="1793" max="1793" width="14.5703125" style="722" customWidth="1"/>
    <col min="1794" max="1794" width="12.42578125" style="722" customWidth="1"/>
    <col min="1795" max="1795" width="19.7109375" style="722" customWidth="1"/>
    <col min="1796" max="1796" width="9.140625" style="722"/>
    <col min="1797" max="1797" width="16.85546875" style="722" customWidth="1"/>
    <col min="1798" max="1798" width="12.5703125" style="722" customWidth="1"/>
    <col min="1799" max="1799" width="11.7109375" style="722" customWidth="1"/>
    <col min="1800" max="1800" width="12.28515625" style="722" customWidth="1"/>
    <col min="1801" max="2044" width="9.140625" style="722"/>
    <col min="2045" max="2045" width="4.42578125" style="722" customWidth="1"/>
    <col min="2046" max="2046" width="20.85546875" style="722" customWidth="1"/>
    <col min="2047" max="2048" width="12" style="722" customWidth="1"/>
    <col min="2049" max="2049" width="14.5703125" style="722" customWidth="1"/>
    <col min="2050" max="2050" width="12.42578125" style="722" customWidth="1"/>
    <col min="2051" max="2051" width="19.7109375" style="722" customWidth="1"/>
    <col min="2052" max="2052" width="9.140625" style="722"/>
    <col min="2053" max="2053" width="16.85546875" style="722" customWidth="1"/>
    <col min="2054" max="2054" width="12.5703125" style="722" customWidth="1"/>
    <col min="2055" max="2055" width="11.7109375" style="722" customWidth="1"/>
    <col min="2056" max="2056" width="12.28515625" style="722" customWidth="1"/>
    <col min="2057" max="2300" width="9.140625" style="722"/>
    <col min="2301" max="2301" width="4.42578125" style="722" customWidth="1"/>
    <col min="2302" max="2302" width="20.85546875" style="722" customWidth="1"/>
    <col min="2303" max="2304" width="12" style="722" customWidth="1"/>
    <col min="2305" max="2305" width="14.5703125" style="722" customWidth="1"/>
    <col min="2306" max="2306" width="12.42578125" style="722" customWidth="1"/>
    <col min="2307" max="2307" width="19.7109375" style="722" customWidth="1"/>
    <col min="2308" max="2308" width="9.140625" style="722"/>
    <col min="2309" max="2309" width="16.85546875" style="722" customWidth="1"/>
    <col min="2310" max="2310" width="12.5703125" style="722" customWidth="1"/>
    <col min="2311" max="2311" width="11.7109375" style="722" customWidth="1"/>
    <col min="2312" max="2312" width="12.28515625" style="722" customWidth="1"/>
    <col min="2313" max="2556" width="9.140625" style="722"/>
    <col min="2557" max="2557" width="4.42578125" style="722" customWidth="1"/>
    <col min="2558" max="2558" width="20.85546875" style="722" customWidth="1"/>
    <col min="2559" max="2560" width="12" style="722" customWidth="1"/>
    <col min="2561" max="2561" width="14.5703125" style="722" customWidth="1"/>
    <col min="2562" max="2562" width="12.42578125" style="722" customWidth="1"/>
    <col min="2563" max="2563" width="19.7109375" style="722" customWidth="1"/>
    <col min="2564" max="2564" width="9.140625" style="722"/>
    <col min="2565" max="2565" width="16.85546875" style="722" customWidth="1"/>
    <col min="2566" max="2566" width="12.5703125" style="722" customWidth="1"/>
    <col min="2567" max="2567" width="11.7109375" style="722" customWidth="1"/>
    <col min="2568" max="2568" width="12.28515625" style="722" customWidth="1"/>
    <col min="2569" max="2812" width="9.140625" style="722"/>
    <col min="2813" max="2813" width="4.42578125" style="722" customWidth="1"/>
    <col min="2814" max="2814" width="20.85546875" style="722" customWidth="1"/>
    <col min="2815" max="2816" width="12" style="722" customWidth="1"/>
    <col min="2817" max="2817" width="14.5703125" style="722" customWidth="1"/>
    <col min="2818" max="2818" width="12.42578125" style="722" customWidth="1"/>
    <col min="2819" max="2819" width="19.7109375" style="722" customWidth="1"/>
    <col min="2820" max="2820" width="9.140625" style="722"/>
    <col min="2821" max="2821" width="16.85546875" style="722" customWidth="1"/>
    <col min="2822" max="2822" width="12.5703125" style="722" customWidth="1"/>
    <col min="2823" max="2823" width="11.7109375" style="722" customWidth="1"/>
    <col min="2824" max="2824" width="12.28515625" style="722" customWidth="1"/>
    <col min="2825" max="3068" width="9.140625" style="722"/>
    <col min="3069" max="3069" width="4.42578125" style="722" customWidth="1"/>
    <col min="3070" max="3070" width="20.85546875" style="722" customWidth="1"/>
    <col min="3071" max="3072" width="12" style="722" customWidth="1"/>
    <col min="3073" max="3073" width="14.5703125" style="722" customWidth="1"/>
    <col min="3074" max="3074" width="12.42578125" style="722" customWidth="1"/>
    <col min="3075" max="3075" width="19.7109375" style="722" customWidth="1"/>
    <col min="3076" max="3076" width="9.140625" style="722"/>
    <col min="3077" max="3077" width="16.85546875" style="722" customWidth="1"/>
    <col min="3078" max="3078" width="12.5703125" style="722" customWidth="1"/>
    <col min="3079" max="3079" width="11.7109375" style="722" customWidth="1"/>
    <col min="3080" max="3080" width="12.28515625" style="722" customWidth="1"/>
    <col min="3081" max="3324" width="9.140625" style="722"/>
    <col min="3325" max="3325" width="4.42578125" style="722" customWidth="1"/>
    <col min="3326" max="3326" width="20.85546875" style="722" customWidth="1"/>
    <col min="3327" max="3328" width="12" style="722" customWidth="1"/>
    <col min="3329" max="3329" width="14.5703125" style="722" customWidth="1"/>
    <col min="3330" max="3330" width="12.42578125" style="722" customWidth="1"/>
    <col min="3331" max="3331" width="19.7109375" style="722" customWidth="1"/>
    <col min="3332" max="3332" width="9.140625" style="722"/>
    <col min="3333" max="3333" width="16.85546875" style="722" customWidth="1"/>
    <col min="3334" max="3334" width="12.5703125" style="722" customWidth="1"/>
    <col min="3335" max="3335" width="11.7109375" style="722" customWidth="1"/>
    <col min="3336" max="3336" width="12.28515625" style="722" customWidth="1"/>
    <col min="3337" max="3580" width="9.140625" style="722"/>
    <col min="3581" max="3581" width="4.42578125" style="722" customWidth="1"/>
    <col min="3582" max="3582" width="20.85546875" style="722" customWidth="1"/>
    <col min="3583" max="3584" width="12" style="722" customWidth="1"/>
    <col min="3585" max="3585" width="14.5703125" style="722" customWidth="1"/>
    <col min="3586" max="3586" width="12.42578125" style="722" customWidth="1"/>
    <col min="3587" max="3587" width="19.7109375" style="722" customWidth="1"/>
    <col min="3588" max="3588" width="9.140625" style="722"/>
    <col min="3589" max="3589" width="16.85546875" style="722" customWidth="1"/>
    <col min="3590" max="3590" width="12.5703125" style="722" customWidth="1"/>
    <col min="3591" max="3591" width="11.7109375" style="722" customWidth="1"/>
    <col min="3592" max="3592" width="12.28515625" style="722" customWidth="1"/>
    <col min="3593" max="3836" width="9.140625" style="722"/>
    <col min="3837" max="3837" width="4.42578125" style="722" customWidth="1"/>
    <col min="3838" max="3838" width="20.85546875" style="722" customWidth="1"/>
    <col min="3839" max="3840" width="12" style="722" customWidth="1"/>
    <col min="3841" max="3841" width="14.5703125" style="722" customWidth="1"/>
    <col min="3842" max="3842" width="12.42578125" style="722" customWidth="1"/>
    <col min="3843" max="3843" width="19.7109375" style="722" customWidth="1"/>
    <col min="3844" max="3844" width="9.140625" style="722"/>
    <col min="3845" max="3845" width="16.85546875" style="722" customWidth="1"/>
    <col min="3846" max="3846" width="12.5703125" style="722" customWidth="1"/>
    <col min="3847" max="3847" width="11.7109375" style="722" customWidth="1"/>
    <col min="3848" max="3848" width="12.28515625" style="722" customWidth="1"/>
    <col min="3849" max="4092" width="9.140625" style="722"/>
    <col min="4093" max="4093" width="4.42578125" style="722" customWidth="1"/>
    <col min="4094" max="4094" width="20.85546875" style="722" customWidth="1"/>
    <col min="4095" max="4096" width="12" style="722" customWidth="1"/>
    <col min="4097" max="4097" width="14.5703125" style="722" customWidth="1"/>
    <col min="4098" max="4098" width="12.42578125" style="722" customWidth="1"/>
    <col min="4099" max="4099" width="19.7109375" style="722" customWidth="1"/>
    <col min="4100" max="4100" width="9.140625" style="722"/>
    <col min="4101" max="4101" width="16.85546875" style="722" customWidth="1"/>
    <col min="4102" max="4102" width="12.5703125" style="722" customWidth="1"/>
    <col min="4103" max="4103" width="11.7109375" style="722" customWidth="1"/>
    <col min="4104" max="4104" width="12.28515625" style="722" customWidth="1"/>
    <col min="4105" max="4348" width="9.140625" style="722"/>
    <col min="4349" max="4349" width="4.42578125" style="722" customWidth="1"/>
    <col min="4350" max="4350" width="20.85546875" style="722" customWidth="1"/>
    <col min="4351" max="4352" width="12" style="722" customWidth="1"/>
    <col min="4353" max="4353" width="14.5703125" style="722" customWidth="1"/>
    <col min="4354" max="4354" width="12.42578125" style="722" customWidth="1"/>
    <col min="4355" max="4355" width="19.7109375" style="722" customWidth="1"/>
    <col min="4356" max="4356" width="9.140625" style="722"/>
    <col min="4357" max="4357" width="16.85546875" style="722" customWidth="1"/>
    <col min="4358" max="4358" width="12.5703125" style="722" customWidth="1"/>
    <col min="4359" max="4359" width="11.7109375" style="722" customWidth="1"/>
    <col min="4360" max="4360" width="12.28515625" style="722" customWidth="1"/>
    <col min="4361" max="4604" width="9.140625" style="722"/>
    <col min="4605" max="4605" width="4.42578125" style="722" customWidth="1"/>
    <col min="4606" max="4606" width="20.85546875" style="722" customWidth="1"/>
    <col min="4607" max="4608" width="12" style="722" customWidth="1"/>
    <col min="4609" max="4609" width="14.5703125" style="722" customWidth="1"/>
    <col min="4610" max="4610" width="12.42578125" style="722" customWidth="1"/>
    <col min="4611" max="4611" width="19.7109375" style="722" customWidth="1"/>
    <col min="4612" max="4612" width="9.140625" style="722"/>
    <col min="4613" max="4613" width="16.85546875" style="722" customWidth="1"/>
    <col min="4614" max="4614" width="12.5703125" style="722" customWidth="1"/>
    <col min="4615" max="4615" width="11.7109375" style="722" customWidth="1"/>
    <col min="4616" max="4616" width="12.28515625" style="722" customWidth="1"/>
    <col min="4617" max="4860" width="9.140625" style="722"/>
    <col min="4861" max="4861" width="4.42578125" style="722" customWidth="1"/>
    <col min="4862" max="4862" width="20.85546875" style="722" customWidth="1"/>
    <col min="4863" max="4864" width="12" style="722" customWidth="1"/>
    <col min="4865" max="4865" width="14.5703125" style="722" customWidth="1"/>
    <col min="4866" max="4866" width="12.42578125" style="722" customWidth="1"/>
    <col min="4867" max="4867" width="19.7109375" style="722" customWidth="1"/>
    <col min="4868" max="4868" width="9.140625" style="722"/>
    <col min="4869" max="4869" width="16.85546875" style="722" customWidth="1"/>
    <col min="4870" max="4870" width="12.5703125" style="722" customWidth="1"/>
    <col min="4871" max="4871" width="11.7109375" style="722" customWidth="1"/>
    <col min="4872" max="4872" width="12.28515625" style="722" customWidth="1"/>
    <col min="4873" max="5116" width="9.140625" style="722"/>
    <col min="5117" max="5117" width="4.42578125" style="722" customWidth="1"/>
    <col min="5118" max="5118" width="20.85546875" style="722" customWidth="1"/>
    <col min="5119" max="5120" width="12" style="722" customWidth="1"/>
    <col min="5121" max="5121" width="14.5703125" style="722" customWidth="1"/>
    <col min="5122" max="5122" width="12.42578125" style="722" customWidth="1"/>
    <col min="5123" max="5123" width="19.7109375" style="722" customWidth="1"/>
    <col min="5124" max="5124" width="9.140625" style="722"/>
    <col min="5125" max="5125" width="16.85546875" style="722" customWidth="1"/>
    <col min="5126" max="5126" width="12.5703125" style="722" customWidth="1"/>
    <col min="5127" max="5127" width="11.7109375" style="722" customWidth="1"/>
    <col min="5128" max="5128" width="12.28515625" style="722" customWidth="1"/>
    <col min="5129" max="5372" width="9.140625" style="722"/>
    <col min="5373" max="5373" width="4.42578125" style="722" customWidth="1"/>
    <col min="5374" max="5374" width="20.85546875" style="722" customWidth="1"/>
    <col min="5375" max="5376" width="12" style="722" customWidth="1"/>
    <col min="5377" max="5377" width="14.5703125" style="722" customWidth="1"/>
    <col min="5378" max="5378" width="12.42578125" style="722" customWidth="1"/>
    <col min="5379" max="5379" width="19.7109375" style="722" customWidth="1"/>
    <col min="5380" max="5380" width="9.140625" style="722"/>
    <col min="5381" max="5381" width="16.85546875" style="722" customWidth="1"/>
    <col min="5382" max="5382" width="12.5703125" style="722" customWidth="1"/>
    <col min="5383" max="5383" width="11.7109375" style="722" customWidth="1"/>
    <col min="5384" max="5384" width="12.28515625" style="722" customWidth="1"/>
    <col min="5385" max="5628" width="9.140625" style="722"/>
    <col min="5629" max="5629" width="4.42578125" style="722" customWidth="1"/>
    <col min="5630" max="5630" width="20.85546875" style="722" customWidth="1"/>
    <col min="5631" max="5632" width="12" style="722" customWidth="1"/>
    <col min="5633" max="5633" width="14.5703125" style="722" customWidth="1"/>
    <col min="5634" max="5634" width="12.42578125" style="722" customWidth="1"/>
    <col min="5635" max="5635" width="19.7109375" style="722" customWidth="1"/>
    <col min="5636" max="5636" width="9.140625" style="722"/>
    <col min="5637" max="5637" width="16.85546875" style="722" customWidth="1"/>
    <col min="5638" max="5638" width="12.5703125" style="722" customWidth="1"/>
    <col min="5639" max="5639" width="11.7109375" style="722" customWidth="1"/>
    <col min="5640" max="5640" width="12.28515625" style="722" customWidth="1"/>
    <col min="5641" max="5884" width="9.140625" style="722"/>
    <col min="5885" max="5885" width="4.42578125" style="722" customWidth="1"/>
    <col min="5886" max="5886" width="20.85546875" style="722" customWidth="1"/>
    <col min="5887" max="5888" width="12" style="722" customWidth="1"/>
    <col min="5889" max="5889" width="14.5703125" style="722" customWidth="1"/>
    <col min="5890" max="5890" width="12.42578125" style="722" customWidth="1"/>
    <col min="5891" max="5891" width="19.7109375" style="722" customWidth="1"/>
    <col min="5892" max="5892" width="9.140625" style="722"/>
    <col min="5893" max="5893" width="16.85546875" style="722" customWidth="1"/>
    <col min="5894" max="5894" width="12.5703125" style="722" customWidth="1"/>
    <col min="5895" max="5895" width="11.7109375" style="722" customWidth="1"/>
    <col min="5896" max="5896" width="12.28515625" style="722" customWidth="1"/>
    <col min="5897" max="6140" width="9.140625" style="722"/>
    <col min="6141" max="6141" width="4.42578125" style="722" customWidth="1"/>
    <col min="6142" max="6142" width="20.85546875" style="722" customWidth="1"/>
    <col min="6143" max="6144" width="12" style="722" customWidth="1"/>
    <col min="6145" max="6145" width="14.5703125" style="722" customWidth="1"/>
    <col min="6146" max="6146" width="12.42578125" style="722" customWidth="1"/>
    <col min="6147" max="6147" width="19.7109375" style="722" customWidth="1"/>
    <col min="6148" max="6148" width="9.140625" style="722"/>
    <col min="6149" max="6149" width="16.85546875" style="722" customWidth="1"/>
    <col min="6150" max="6150" width="12.5703125" style="722" customWidth="1"/>
    <col min="6151" max="6151" width="11.7109375" style="722" customWidth="1"/>
    <col min="6152" max="6152" width="12.28515625" style="722" customWidth="1"/>
    <col min="6153" max="6396" width="9.140625" style="722"/>
    <col min="6397" max="6397" width="4.42578125" style="722" customWidth="1"/>
    <col min="6398" max="6398" width="20.85546875" style="722" customWidth="1"/>
    <col min="6399" max="6400" width="12" style="722" customWidth="1"/>
    <col min="6401" max="6401" width="14.5703125" style="722" customWidth="1"/>
    <col min="6402" max="6402" width="12.42578125" style="722" customWidth="1"/>
    <col min="6403" max="6403" width="19.7109375" style="722" customWidth="1"/>
    <col min="6404" max="6404" width="9.140625" style="722"/>
    <col min="6405" max="6405" width="16.85546875" style="722" customWidth="1"/>
    <col min="6406" max="6406" width="12.5703125" style="722" customWidth="1"/>
    <col min="6407" max="6407" width="11.7109375" style="722" customWidth="1"/>
    <col min="6408" max="6408" width="12.28515625" style="722" customWidth="1"/>
    <col min="6409" max="6652" width="9.140625" style="722"/>
    <col min="6653" max="6653" width="4.42578125" style="722" customWidth="1"/>
    <col min="6654" max="6654" width="20.85546875" style="722" customWidth="1"/>
    <col min="6655" max="6656" width="12" style="722" customWidth="1"/>
    <col min="6657" max="6657" width="14.5703125" style="722" customWidth="1"/>
    <col min="6658" max="6658" width="12.42578125" style="722" customWidth="1"/>
    <col min="6659" max="6659" width="19.7109375" style="722" customWidth="1"/>
    <col min="6660" max="6660" width="9.140625" style="722"/>
    <col min="6661" max="6661" width="16.85546875" style="722" customWidth="1"/>
    <col min="6662" max="6662" width="12.5703125" style="722" customWidth="1"/>
    <col min="6663" max="6663" width="11.7109375" style="722" customWidth="1"/>
    <col min="6664" max="6664" width="12.28515625" style="722" customWidth="1"/>
    <col min="6665" max="6908" width="9.140625" style="722"/>
    <col min="6909" max="6909" width="4.42578125" style="722" customWidth="1"/>
    <col min="6910" max="6910" width="20.85546875" style="722" customWidth="1"/>
    <col min="6911" max="6912" width="12" style="722" customWidth="1"/>
    <col min="6913" max="6913" width="14.5703125" style="722" customWidth="1"/>
    <col min="6914" max="6914" width="12.42578125" style="722" customWidth="1"/>
    <col min="6915" max="6915" width="19.7109375" style="722" customWidth="1"/>
    <col min="6916" max="6916" width="9.140625" style="722"/>
    <col min="6917" max="6917" width="16.85546875" style="722" customWidth="1"/>
    <col min="6918" max="6918" width="12.5703125" style="722" customWidth="1"/>
    <col min="6919" max="6919" width="11.7109375" style="722" customWidth="1"/>
    <col min="6920" max="6920" width="12.28515625" style="722" customWidth="1"/>
    <col min="6921" max="7164" width="9.140625" style="722"/>
    <col min="7165" max="7165" width="4.42578125" style="722" customWidth="1"/>
    <col min="7166" max="7166" width="20.85546875" style="722" customWidth="1"/>
    <col min="7167" max="7168" width="12" style="722" customWidth="1"/>
    <col min="7169" max="7169" width="14.5703125" style="722" customWidth="1"/>
    <col min="7170" max="7170" width="12.42578125" style="722" customWidth="1"/>
    <col min="7171" max="7171" width="19.7109375" style="722" customWidth="1"/>
    <col min="7172" max="7172" width="9.140625" style="722"/>
    <col min="7173" max="7173" width="16.85546875" style="722" customWidth="1"/>
    <col min="7174" max="7174" width="12.5703125" style="722" customWidth="1"/>
    <col min="7175" max="7175" width="11.7109375" style="722" customWidth="1"/>
    <col min="7176" max="7176" width="12.28515625" style="722" customWidth="1"/>
    <col min="7177" max="7420" width="9.140625" style="722"/>
    <col min="7421" max="7421" width="4.42578125" style="722" customWidth="1"/>
    <col min="7422" max="7422" width="20.85546875" style="722" customWidth="1"/>
    <col min="7423" max="7424" width="12" style="722" customWidth="1"/>
    <col min="7425" max="7425" width="14.5703125" style="722" customWidth="1"/>
    <col min="7426" max="7426" width="12.42578125" style="722" customWidth="1"/>
    <col min="7427" max="7427" width="19.7109375" style="722" customWidth="1"/>
    <col min="7428" max="7428" width="9.140625" style="722"/>
    <col min="7429" max="7429" width="16.85546875" style="722" customWidth="1"/>
    <col min="7430" max="7430" width="12.5703125" style="722" customWidth="1"/>
    <col min="7431" max="7431" width="11.7109375" style="722" customWidth="1"/>
    <col min="7432" max="7432" width="12.28515625" style="722" customWidth="1"/>
    <col min="7433" max="7676" width="9.140625" style="722"/>
    <col min="7677" max="7677" width="4.42578125" style="722" customWidth="1"/>
    <col min="7678" max="7678" width="20.85546875" style="722" customWidth="1"/>
    <col min="7679" max="7680" width="12" style="722" customWidth="1"/>
    <col min="7681" max="7681" width="14.5703125" style="722" customWidth="1"/>
    <col min="7682" max="7682" width="12.42578125" style="722" customWidth="1"/>
    <col min="7683" max="7683" width="19.7109375" style="722" customWidth="1"/>
    <col min="7684" max="7684" width="9.140625" style="722"/>
    <col min="7685" max="7685" width="16.85546875" style="722" customWidth="1"/>
    <col min="7686" max="7686" width="12.5703125" style="722" customWidth="1"/>
    <col min="7687" max="7687" width="11.7109375" style="722" customWidth="1"/>
    <col min="7688" max="7688" width="12.28515625" style="722" customWidth="1"/>
    <col min="7689" max="7932" width="9.140625" style="722"/>
    <col min="7933" max="7933" width="4.42578125" style="722" customWidth="1"/>
    <col min="7934" max="7934" width="20.85546875" style="722" customWidth="1"/>
    <col min="7935" max="7936" width="12" style="722" customWidth="1"/>
    <col min="7937" max="7937" width="14.5703125" style="722" customWidth="1"/>
    <col min="7938" max="7938" width="12.42578125" style="722" customWidth="1"/>
    <col min="7939" max="7939" width="19.7109375" style="722" customWidth="1"/>
    <col min="7940" max="7940" width="9.140625" style="722"/>
    <col min="7941" max="7941" width="16.85546875" style="722" customWidth="1"/>
    <col min="7942" max="7942" width="12.5703125" style="722" customWidth="1"/>
    <col min="7943" max="7943" width="11.7109375" style="722" customWidth="1"/>
    <col min="7944" max="7944" width="12.28515625" style="722" customWidth="1"/>
    <col min="7945" max="8188" width="9.140625" style="722"/>
    <col min="8189" max="8189" width="4.42578125" style="722" customWidth="1"/>
    <col min="8190" max="8190" width="20.85546875" style="722" customWidth="1"/>
    <col min="8191" max="8192" width="12" style="722" customWidth="1"/>
    <col min="8193" max="8193" width="14.5703125" style="722" customWidth="1"/>
    <col min="8194" max="8194" width="12.42578125" style="722" customWidth="1"/>
    <col min="8195" max="8195" width="19.7109375" style="722" customWidth="1"/>
    <col min="8196" max="8196" width="9.140625" style="722"/>
    <col min="8197" max="8197" width="16.85546875" style="722" customWidth="1"/>
    <col min="8198" max="8198" width="12.5703125" style="722" customWidth="1"/>
    <col min="8199" max="8199" width="11.7109375" style="722" customWidth="1"/>
    <col min="8200" max="8200" width="12.28515625" style="722" customWidth="1"/>
    <col min="8201" max="8444" width="9.140625" style="722"/>
    <col min="8445" max="8445" width="4.42578125" style="722" customWidth="1"/>
    <col min="8446" max="8446" width="20.85546875" style="722" customWidth="1"/>
    <col min="8447" max="8448" width="12" style="722" customWidth="1"/>
    <col min="8449" max="8449" width="14.5703125" style="722" customWidth="1"/>
    <col min="8450" max="8450" width="12.42578125" style="722" customWidth="1"/>
    <col min="8451" max="8451" width="19.7109375" style="722" customWidth="1"/>
    <col min="8452" max="8452" width="9.140625" style="722"/>
    <col min="8453" max="8453" width="16.85546875" style="722" customWidth="1"/>
    <col min="8454" max="8454" width="12.5703125" style="722" customWidth="1"/>
    <col min="8455" max="8455" width="11.7109375" style="722" customWidth="1"/>
    <col min="8456" max="8456" width="12.28515625" style="722" customWidth="1"/>
    <col min="8457" max="8700" width="9.140625" style="722"/>
    <col min="8701" max="8701" width="4.42578125" style="722" customWidth="1"/>
    <col min="8702" max="8702" width="20.85546875" style="722" customWidth="1"/>
    <col min="8703" max="8704" width="12" style="722" customWidth="1"/>
    <col min="8705" max="8705" width="14.5703125" style="722" customWidth="1"/>
    <col min="8706" max="8706" width="12.42578125" style="722" customWidth="1"/>
    <col min="8707" max="8707" width="19.7109375" style="722" customWidth="1"/>
    <col min="8708" max="8708" width="9.140625" style="722"/>
    <col min="8709" max="8709" width="16.85546875" style="722" customWidth="1"/>
    <col min="8710" max="8710" width="12.5703125" style="722" customWidth="1"/>
    <col min="8711" max="8711" width="11.7109375" style="722" customWidth="1"/>
    <col min="8712" max="8712" width="12.28515625" style="722" customWidth="1"/>
    <col min="8713" max="8956" width="9.140625" style="722"/>
    <col min="8957" max="8957" width="4.42578125" style="722" customWidth="1"/>
    <col min="8958" max="8958" width="20.85546875" style="722" customWidth="1"/>
    <col min="8959" max="8960" width="12" style="722" customWidth="1"/>
    <col min="8961" max="8961" width="14.5703125" style="722" customWidth="1"/>
    <col min="8962" max="8962" width="12.42578125" style="722" customWidth="1"/>
    <col min="8963" max="8963" width="19.7109375" style="722" customWidth="1"/>
    <col min="8964" max="8964" width="9.140625" style="722"/>
    <col min="8965" max="8965" width="16.85546875" style="722" customWidth="1"/>
    <col min="8966" max="8966" width="12.5703125" style="722" customWidth="1"/>
    <col min="8967" max="8967" width="11.7109375" style="722" customWidth="1"/>
    <col min="8968" max="8968" width="12.28515625" style="722" customWidth="1"/>
    <col min="8969" max="9212" width="9.140625" style="722"/>
    <col min="9213" max="9213" width="4.42578125" style="722" customWidth="1"/>
    <col min="9214" max="9214" width="20.85546875" style="722" customWidth="1"/>
    <col min="9215" max="9216" width="12" style="722" customWidth="1"/>
    <col min="9217" max="9217" width="14.5703125" style="722" customWidth="1"/>
    <col min="9218" max="9218" width="12.42578125" style="722" customWidth="1"/>
    <col min="9219" max="9219" width="19.7109375" style="722" customWidth="1"/>
    <col min="9220" max="9220" width="9.140625" style="722"/>
    <col min="9221" max="9221" width="16.85546875" style="722" customWidth="1"/>
    <col min="9222" max="9222" width="12.5703125" style="722" customWidth="1"/>
    <col min="9223" max="9223" width="11.7109375" style="722" customWidth="1"/>
    <col min="9224" max="9224" width="12.28515625" style="722" customWidth="1"/>
    <col min="9225" max="9468" width="9.140625" style="722"/>
    <col min="9469" max="9469" width="4.42578125" style="722" customWidth="1"/>
    <col min="9470" max="9470" width="20.85546875" style="722" customWidth="1"/>
    <col min="9471" max="9472" width="12" style="722" customWidth="1"/>
    <col min="9473" max="9473" width="14.5703125" style="722" customWidth="1"/>
    <col min="9474" max="9474" width="12.42578125" style="722" customWidth="1"/>
    <col min="9475" max="9475" width="19.7109375" style="722" customWidth="1"/>
    <col min="9476" max="9476" width="9.140625" style="722"/>
    <col min="9477" max="9477" width="16.85546875" style="722" customWidth="1"/>
    <col min="9478" max="9478" width="12.5703125" style="722" customWidth="1"/>
    <col min="9479" max="9479" width="11.7109375" style="722" customWidth="1"/>
    <col min="9480" max="9480" width="12.28515625" style="722" customWidth="1"/>
    <col min="9481" max="9724" width="9.140625" style="722"/>
    <col min="9725" max="9725" width="4.42578125" style="722" customWidth="1"/>
    <col min="9726" max="9726" width="20.85546875" style="722" customWidth="1"/>
    <col min="9727" max="9728" width="12" style="722" customWidth="1"/>
    <col min="9729" max="9729" width="14.5703125" style="722" customWidth="1"/>
    <col min="9730" max="9730" width="12.42578125" style="722" customWidth="1"/>
    <col min="9731" max="9731" width="19.7109375" style="722" customWidth="1"/>
    <col min="9732" max="9732" width="9.140625" style="722"/>
    <col min="9733" max="9733" width="16.85546875" style="722" customWidth="1"/>
    <col min="9734" max="9734" width="12.5703125" style="722" customWidth="1"/>
    <col min="9735" max="9735" width="11.7109375" style="722" customWidth="1"/>
    <col min="9736" max="9736" width="12.28515625" style="722" customWidth="1"/>
    <col min="9737" max="9980" width="9.140625" style="722"/>
    <col min="9981" max="9981" width="4.42578125" style="722" customWidth="1"/>
    <col min="9982" max="9982" width="20.85546875" style="722" customWidth="1"/>
    <col min="9983" max="9984" width="12" style="722" customWidth="1"/>
    <col min="9985" max="9985" width="14.5703125" style="722" customWidth="1"/>
    <col min="9986" max="9986" width="12.42578125" style="722" customWidth="1"/>
    <col min="9987" max="9987" width="19.7109375" style="722" customWidth="1"/>
    <col min="9988" max="9988" width="9.140625" style="722"/>
    <col min="9989" max="9989" width="16.85546875" style="722" customWidth="1"/>
    <col min="9990" max="9990" width="12.5703125" style="722" customWidth="1"/>
    <col min="9991" max="9991" width="11.7109375" style="722" customWidth="1"/>
    <col min="9992" max="9992" width="12.28515625" style="722" customWidth="1"/>
    <col min="9993" max="10236" width="9.140625" style="722"/>
    <col min="10237" max="10237" width="4.42578125" style="722" customWidth="1"/>
    <col min="10238" max="10238" width="20.85546875" style="722" customWidth="1"/>
    <col min="10239" max="10240" width="12" style="722" customWidth="1"/>
    <col min="10241" max="10241" width="14.5703125" style="722" customWidth="1"/>
    <col min="10242" max="10242" width="12.42578125" style="722" customWidth="1"/>
    <col min="10243" max="10243" width="19.7109375" style="722" customWidth="1"/>
    <col min="10244" max="10244" width="9.140625" style="722"/>
    <col min="10245" max="10245" width="16.85546875" style="722" customWidth="1"/>
    <col min="10246" max="10246" width="12.5703125" style="722" customWidth="1"/>
    <col min="10247" max="10247" width="11.7109375" style="722" customWidth="1"/>
    <col min="10248" max="10248" width="12.28515625" style="722" customWidth="1"/>
    <col min="10249" max="10492" width="9.140625" style="722"/>
    <col min="10493" max="10493" width="4.42578125" style="722" customWidth="1"/>
    <col min="10494" max="10494" width="20.85546875" style="722" customWidth="1"/>
    <col min="10495" max="10496" width="12" style="722" customWidth="1"/>
    <col min="10497" max="10497" width="14.5703125" style="722" customWidth="1"/>
    <col min="10498" max="10498" width="12.42578125" style="722" customWidth="1"/>
    <col min="10499" max="10499" width="19.7109375" style="722" customWidth="1"/>
    <col min="10500" max="10500" width="9.140625" style="722"/>
    <col min="10501" max="10501" width="16.85546875" style="722" customWidth="1"/>
    <col min="10502" max="10502" width="12.5703125" style="722" customWidth="1"/>
    <col min="10503" max="10503" width="11.7109375" style="722" customWidth="1"/>
    <col min="10504" max="10504" width="12.28515625" style="722" customWidth="1"/>
    <col min="10505" max="10748" width="9.140625" style="722"/>
    <col min="10749" max="10749" width="4.42578125" style="722" customWidth="1"/>
    <col min="10750" max="10750" width="20.85546875" style="722" customWidth="1"/>
    <col min="10751" max="10752" width="12" style="722" customWidth="1"/>
    <col min="10753" max="10753" width="14.5703125" style="722" customWidth="1"/>
    <col min="10754" max="10754" width="12.42578125" style="722" customWidth="1"/>
    <col min="10755" max="10755" width="19.7109375" style="722" customWidth="1"/>
    <col min="10756" max="10756" width="9.140625" style="722"/>
    <col min="10757" max="10757" width="16.85546875" style="722" customWidth="1"/>
    <col min="10758" max="10758" width="12.5703125" style="722" customWidth="1"/>
    <col min="10759" max="10759" width="11.7109375" style="722" customWidth="1"/>
    <col min="10760" max="10760" width="12.28515625" style="722" customWidth="1"/>
    <col min="10761" max="11004" width="9.140625" style="722"/>
    <col min="11005" max="11005" width="4.42578125" style="722" customWidth="1"/>
    <col min="11006" max="11006" width="20.85546875" style="722" customWidth="1"/>
    <col min="11007" max="11008" width="12" style="722" customWidth="1"/>
    <col min="11009" max="11009" width="14.5703125" style="722" customWidth="1"/>
    <col min="11010" max="11010" width="12.42578125" style="722" customWidth="1"/>
    <col min="11011" max="11011" width="19.7109375" style="722" customWidth="1"/>
    <col min="11012" max="11012" width="9.140625" style="722"/>
    <col min="11013" max="11013" width="16.85546875" style="722" customWidth="1"/>
    <col min="11014" max="11014" width="12.5703125" style="722" customWidth="1"/>
    <col min="11015" max="11015" width="11.7109375" style="722" customWidth="1"/>
    <col min="11016" max="11016" width="12.28515625" style="722" customWidth="1"/>
    <col min="11017" max="11260" width="9.140625" style="722"/>
    <col min="11261" max="11261" width="4.42578125" style="722" customWidth="1"/>
    <col min="11262" max="11262" width="20.85546875" style="722" customWidth="1"/>
    <col min="11263" max="11264" width="12" style="722" customWidth="1"/>
    <col min="11265" max="11265" width="14.5703125" style="722" customWidth="1"/>
    <col min="11266" max="11266" width="12.42578125" style="722" customWidth="1"/>
    <col min="11267" max="11267" width="19.7109375" style="722" customWidth="1"/>
    <col min="11268" max="11268" width="9.140625" style="722"/>
    <col min="11269" max="11269" width="16.85546875" style="722" customWidth="1"/>
    <col min="11270" max="11270" width="12.5703125" style="722" customWidth="1"/>
    <col min="11271" max="11271" width="11.7109375" style="722" customWidth="1"/>
    <col min="11272" max="11272" width="12.28515625" style="722" customWidth="1"/>
    <col min="11273" max="11516" width="9.140625" style="722"/>
    <col min="11517" max="11517" width="4.42578125" style="722" customWidth="1"/>
    <col min="11518" max="11518" width="20.85546875" style="722" customWidth="1"/>
    <col min="11519" max="11520" width="12" style="722" customWidth="1"/>
    <col min="11521" max="11521" width="14.5703125" style="722" customWidth="1"/>
    <col min="11522" max="11522" width="12.42578125" style="722" customWidth="1"/>
    <col min="11523" max="11523" width="19.7109375" style="722" customWidth="1"/>
    <col min="11524" max="11524" width="9.140625" style="722"/>
    <col min="11525" max="11525" width="16.85546875" style="722" customWidth="1"/>
    <col min="11526" max="11526" width="12.5703125" style="722" customWidth="1"/>
    <col min="11527" max="11527" width="11.7109375" style="722" customWidth="1"/>
    <col min="11528" max="11528" width="12.28515625" style="722" customWidth="1"/>
    <col min="11529" max="11772" width="9.140625" style="722"/>
    <col min="11773" max="11773" width="4.42578125" style="722" customWidth="1"/>
    <col min="11774" max="11774" width="20.85546875" style="722" customWidth="1"/>
    <col min="11775" max="11776" width="12" style="722" customWidth="1"/>
    <col min="11777" max="11777" width="14.5703125" style="722" customWidth="1"/>
    <col min="11778" max="11778" width="12.42578125" style="722" customWidth="1"/>
    <col min="11779" max="11779" width="19.7109375" style="722" customWidth="1"/>
    <col min="11780" max="11780" width="9.140625" style="722"/>
    <col min="11781" max="11781" width="16.85546875" style="722" customWidth="1"/>
    <col min="11782" max="11782" width="12.5703125" style="722" customWidth="1"/>
    <col min="11783" max="11783" width="11.7109375" style="722" customWidth="1"/>
    <col min="11784" max="11784" width="12.28515625" style="722" customWidth="1"/>
    <col min="11785" max="12028" width="9.140625" style="722"/>
    <col min="12029" max="12029" width="4.42578125" style="722" customWidth="1"/>
    <col min="12030" max="12030" width="20.85546875" style="722" customWidth="1"/>
    <col min="12031" max="12032" width="12" style="722" customWidth="1"/>
    <col min="12033" max="12033" width="14.5703125" style="722" customWidth="1"/>
    <col min="12034" max="12034" width="12.42578125" style="722" customWidth="1"/>
    <col min="12035" max="12035" width="19.7109375" style="722" customWidth="1"/>
    <col min="12036" max="12036" width="9.140625" style="722"/>
    <col min="12037" max="12037" width="16.85546875" style="722" customWidth="1"/>
    <col min="12038" max="12038" width="12.5703125" style="722" customWidth="1"/>
    <col min="12039" max="12039" width="11.7109375" style="722" customWidth="1"/>
    <col min="12040" max="12040" width="12.28515625" style="722" customWidth="1"/>
    <col min="12041" max="12284" width="9.140625" style="722"/>
    <col min="12285" max="12285" width="4.42578125" style="722" customWidth="1"/>
    <col min="12286" max="12286" width="20.85546875" style="722" customWidth="1"/>
    <col min="12287" max="12288" width="12" style="722" customWidth="1"/>
    <col min="12289" max="12289" width="14.5703125" style="722" customWidth="1"/>
    <col min="12290" max="12290" width="12.42578125" style="722" customWidth="1"/>
    <col min="12291" max="12291" width="19.7109375" style="722" customWidth="1"/>
    <col min="12292" max="12292" width="9.140625" style="722"/>
    <col min="12293" max="12293" width="16.85546875" style="722" customWidth="1"/>
    <col min="12294" max="12294" width="12.5703125" style="722" customWidth="1"/>
    <col min="12295" max="12295" width="11.7109375" style="722" customWidth="1"/>
    <col min="12296" max="12296" width="12.28515625" style="722" customWidth="1"/>
    <col min="12297" max="12540" width="9.140625" style="722"/>
    <col min="12541" max="12541" width="4.42578125" style="722" customWidth="1"/>
    <col min="12542" max="12542" width="20.85546875" style="722" customWidth="1"/>
    <col min="12543" max="12544" width="12" style="722" customWidth="1"/>
    <col min="12545" max="12545" width="14.5703125" style="722" customWidth="1"/>
    <col min="12546" max="12546" width="12.42578125" style="722" customWidth="1"/>
    <col min="12547" max="12547" width="19.7109375" style="722" customWidth="1"/>
    <col min="12548" max="12548" width="9.140625" style="722"/>
    <col min="12549" max="12549" width="16.85546875" style="722" customWidth="1"/>
    <col min="12550" max="12550" width="12.5703125" style="722" customWidth="1"/>
    <col min="12551" max="12551" width="11.7109375" style="722" customWidth="1"/>
    <col min="12552" max="12552" width="12.28515625" style="722" customWidth="1"/>
    <col min="12553" max="12796" width="9.140625" style="722"/>
    <col min="12797" max="12797" width="4.42578125" style="722" customWidth="1"/>
    <col min="12798" max="12798" width="20.85546875" style="722" customWidth="1"/>
    <col min="12799" max="12800" width="12" style="722" customWidth="1"/>
    <col min="12801" max="12801" width="14.5703125" style="722" customWidth="1"/>
    <col min="12802" max="12802" width="12.42578125" style="722" customWidth="1"/>
    <col min="12803" max="12803" width="19.7109375" style="722" customWidth="1"/>
    <col min="12804" max="12804" width="9.140625" style="722"/>
    <col min="12805" max="12805" width="16.85546875" style="722" customWidth="1"/>
    <col min="12806" max="12806" width="12.5703125" style="722" customWidth="1"/>
    <col min="12807" max="12807" width="11.7109375" style="722" customWidth="1"/>
    <col min="12808" max="12808" width="12.28515625" style="722" customWidth="1"/>
    <col min="12809" max="13052" width="9.140625" style="722"/>
    <col min="13053" max="13053" width="4.42578125" style="722" customWidth="1"/>
    <col min="13054" max="13054" width="20.85546875" style="722" customWidth="1"/>
    <col min="13055" max="13056" width="12" style="722" customWidth="1"/>
    <col min="13057" max="13057" width="14.5703125" style="722" customWidth="1"/>
    <col min="13058" max="13058" width="12.42578125" style="722" customWidth="1"/>
    <col min="13059" max="13059" width="19.7109375" style="722" customWidth="1"/>
    <col min="13060" max="13060" width="9.140625" style="722"/>
    <col min="13061" max="13061" width="16.85546875" style="722" customWidth="1"/>
    <col min="13062" max="13062" width="12.5703125" style="722" customWidth="1"/>
    <col min="13063" max="13063" width="11.7109375" style="722" customWidth="1"/>
    <col min="13064" max="13064" width="12.28515625" style="722" customWidth="1"/>
    <col min="13065" max="13308" width="9.140625" style="722"/>
    <col min="13309" max="13309" width="4.42578125" style="722" customWidth="1"/>
    <col min="13310" max="13310" width="20.85546875" style="722" customWidth="1"/>
    <col min="13311" max="13312" width="12" style="722" customWidth="1"/>
    <col min="13313" max="13313" width="14.5703125" style="722" customWidth="1"/>
    <col min="13314" max="13314" width="12.42578125" style="722" customWidth="1"/>
    <col min="13315" max="13315" width="19.7109375" style="722" customWidth="1"/>
    <col min="13316" max="13316" width="9.140625" style="722"/>
    <col min="13317" max="13317" width="16.85546875" style="722" customWidth="1"/>
    <col min="13318" max="13318" width="12.5703125" style="722" customWidth="1"/>
    <col min="13319" max="13319" width="11.7109375" style="722" customWidth="1"/>
    <col min="13320" max="13320" width="12.28515625" style="722" customWidth="1"/>
    <col min="13321" max="13564" width="9.140625" style="722"/>
    <col min="13565" max="13565" width="4.42578125" style="722" customWidth="1"/>
    <col min="13566" max="13566" width="20.85546875" style="722" customWidth="1"/>
    <col min="13567" max="13568" width="12" style="722" customWidth="1"/>
    <col min="13569" max="13569" width="14.5703125" style="722" customWidth="1"/>
    <col min="13570" max="13570" width="12.42578125" style="722" customWidth="1"/>
    <col min="13571" max="13571" width="19.7109375" style="722" customWidth="1"/>
    <col min="13572" max="13572" width="9.140625" style="722"/>
    <col min="13573" max="13573" width="16.85546875" style="722" customWidth="1"/>
    <col min="13574" max="13574" width="12.5703125" style="722" customWidth="1"/>
    <col min="13575" max="13575" width="11.7109375" style="722" customWidth="1"/>
    <col min="13576" max="13576" width="12.28515625" style="722" customWidth="1"/>
    <col min="13577" max="13820" width="9.140625" style="722"/>
    <col min="13821" max="13821" width="4.42578125" style="722" customWidth="1"/>
    <col min="13822" max="13822" width="20.85546875" style="722" customWidth="1"/>
    <col min="13823" max="13824" width="12" style="722" customWidth="1"/>
    <col min="13825" max="13825" width="14.5703125" style="722" customWidth="1"/>
    <col min="13826" max="13826" width="12.42578125" style="722" customWidth="1"/>
    <col min="13827" max="13827" width="19.7109375" style="722" customWidth="1"/>
    <col min="13828" max="13828" width="9.140625" style="722"/>
    <col min="13829" max="13829" width="16.85546875" style="722" customWidth="1"/>
    <col min="13830" max="13830" width="12.5703125" style="722" customWidth="1"/>
    <col min="13831" max="13831" width="11.7109375" style="722" customWidth="1"/>
    <col min="13832" max="13832" width="12.28515625" style="722" customWidth="1"/>
    <col min="13833" max="14076" width="9.140625" style="722"/>
    <col min="14077" max="14077" width="4.42578125" style="722" customWidth="1"/>
    <col min="14078" max="14078" width="20.85546875" style="722" customWidth="1"/>
    <col min="14079" max="14080" width="12" style="722" customWidth="1"/>
    <col min="14081" max="14081" width="14.5703125" style="722" customWidth="1"/>
    <col min="14082" max="14082" width="12.42578125" style="722" customWidth="1"/>
    <col min="14083" max="14083" width="19.7109375" style="722" customWidth="1"/>
    <col min="14084" max="14084" width="9.140625" style="722"/>
    <col min="14085" max="14085" width="16.85546875" style="722" customWidth="1"/>
    <col min="14086" max="14086" width="12.5703125" style="722" customWidth="1"/>
    <col min="14087" max="14087" width="11.7109375" style="722" customWidth="1"/>
    <col min="14088" max="14088" width="12.28515625" style="722" customWidth="1"/>
    <col min="14089" max="14332" width="9.140625" style="722"/>
    <col min="14333" max="14333" width="4.42578125" style="722" customWidth="1"/>
    <col min="14334" max="14334" width="20.85546875" style="722" customWidth="1"/>
    <col min="14335" max="14336" width="12" style="722" customWidth="1"/>
    <col min="14337" max="14337" width="14.5703125" style="722" customWidth="1"/>
    <col min="14338" max="14338" width="12.42578125" style="722" customWidth="1"/>
    <col min="14339" max="14339" width="19.7109375" style="722" customWidth="1"/>
    <col min="14340" max="14340" width="9.140625" style="722"/>
    <col min="14341" max="14341" width="16.85546875" style="722" customWidth="1"/>
    <col min="14342" max="14342" width="12.5703125" style="722" customWidth="1"/>
    <col min="14343" max="14343" width="11.7109375" style="722" customWidth="1"/>
    <col min="14344" max="14344" width="12.28515625" style="722" customWidth="1"/>
    <col min="14345" max="14588" width="9.140625" style="722"/>
    <col min="14589" max="14589" width="4.42578125" style="722" customWidth="1"/>
    <col min="14590" max="14590" width="20.85546875" style="722" customWidth="1"/>
    <col min="14591" max="14592" width="12" style="722" customWidth="1"/>
    <col min="14593" max="14593" width="14.5703125" style="722" customWidth="1"/>
    <col min="14594" max="14594" width="12.42578125" style="722" customWidth="1"/>
    <col min="14595" max="14595" width="19.7109375" style="722" customWidth="1"/>
    <col min="14596" max="14596" width="9.140625" style="722"/>
    <col min="14597" max="14597" width="16.85546875" style="722" customWidth="1"/>
    <col min="14598" max="14598" width="12.5703125" style="722" customWidth="1"/>
    <col min="14599" max="14599" width="11.7109375" style="722" customWidth="1"/>
    <col min="14600" max="14600" width="12.28515625" style="722" customWidth="1"/>
    <col min="14601" max="14844" width="9.140625" style="722"/>
    <col min="14845" max="14845" width="4.42578125" style="722" customWidth="1"/>
    <col min="14846" max="14846" width="20.85546875" style="722" customWidth="1"/>
    <col min="14847" max="14848" width="12" style="722" customWidth="1"/>
    <col min="14849" max="14849" width="14.5703125" style="722" customWidth="1"/>
    <col min="14850" max="14850" width="12.42578125" style="722" customWidth="1"/>
    <col min="14851" max="14851" width="19.7109375" style="722" customWidth="1"/>
    <col min="14852" max="14852" width="9.140625" style="722"/>
    <col min="14853" max="14853" width="16.85546875" style="722" customWidth="1"/>
    <col min="14854" max="14854" width="12.5703125" style="722" customWidth="1"/>
    <col min="14855" max="14855" width="11.7109375" style="722" customWidth="1"/>
    <col min="14856" max="14856" width="12.28515625" style="722" customWidth="1"/>
    <col min="14857" max="15100" width="9.140625" style="722"/>
    <col min="15101" max="15101" width="4.42578125" style="722" customWidth="1"/>
    <col min="15102" max="15102" width="20.85546875" style="722" customWidth="1"/>
    <col min="15103" max="15104" width="12" style="722" customWidth="1"/>
    <col min="15105" max="15105" width="14.5703125" style="722" customWidth="1"/>
    <col min="15106" max="15106" width="12.42578125" style="722" customWidth="1"/>
    <col min="15107" max="15107" width="19.7109375" style="722" customWidth="1"/>
    <col min="15108" max="15108" width="9.140625" style="722"/>
    <col min="15109" max="15109" width="16.85546875" style="722" customWidth="1"/>
    <col min="15110" max="15110" width="12.5703125" style="722" customWidth="1"/>
    <col min="15111" max="15111" width="11.7109375" style="722" customWidth="1"/>
    <col min="15112" max="15112" width="12.28515625" style="722" customWidth="1"/>
    <col min="15113" max="15356" width="9.140625" style="722"/>
    <col min="15357" max="15357" width="4.42578125" style="722" customWidth="1"/>
    <col min="15358" max="15358" width="20.85546875" style="722" customWidth="1"/>
    <col min="15359" max="15360" width="12" style="722" customWidth="1"/>
    <col min="15361" max="15361" width="14.5703125" style="722" customWidth="1"/>
    <col min="15362" max="15362" width="12.42578125" style="722" customWidth="1"/>
    <col min="15363" max="15363" width="19.7109375" style="722" customWidth="1"/>
    <col min="15364" max="15364" width="9.140625" style="722"/>
    <col min="15365" max="15365" width="16.85546875" style="722" customWidth="1"/>
    <col min="15366" max="15366" width="12.5703125" style="722" customWidth="1"/>
    <col min="15367" max="15367" width="11.7109375" style="722" customWidth="1"/>
    <col min="15368" max="15368" width="12.28515625" style="722" customWidth="1"/>
    <col min="15369" max="15612" width="9.140625" style="722"/>
    <col min="15613" max="15613" width="4.42578125" style="722" customWidth="1"/>
    <col min="15614" max="15614" width="20.85546875" style="722" customWidth="1"/>
    <col min="15615" max="15616" width="12" style="722" customWidth="1"/>
    <col min="15617" max="15617" width="14.5703125" style="722" customWidth="1"/>
    <col min="15618" max="15618" width="12.42578125" style="722" customWidth="1"/>
    <col min="15619" max="15619" width="19.7109375" style="722" customWidth="1"/>
    <col min="15620" max="15620" width="9.140625" style="722"/>
    <col min="15621" max="15621" width="16.85546875" style="722" customWidth="1"/>
    <col min="15622" max="15622" width="12.5703125" style="722" customWidth="1"/>
    <col min="15623" max="15623" width="11.7109375" style="722" customWidth="1"/>
    <col min="15624" max="15624" width="12.28515625" style="722" customWidth="1"/>
    <col min="15625" max="15868" width="9.140625" style="722"/>
    <col min="15869" max="15869" width="4.42578125" style="722" customWidth="1"/>
    <col min="15870" max="15870" width="20.85546875" style="722" customWidth="1"/>
    <col min="15871" max="15872" width="12" style="722" customWidth="1"/>
    <col min="15873" max="15873" width="14.5703125" style="722" customWidth="1"/>
    <col min="15874" max="15874" width="12.42578125" style="722" customWidth="1"/>
    <col min="15875" max="15875" width="19.7109375" style="722" customWidth="1"/>
    <col min="15876" max="15876" width="9.140625" style="722"/>
    <col min="15877" max="15877" width="16.85546875" style="722" customWidth="1"/>
    <col min="15878" max="15878" width="12.5703125" style="722" customWidth="1"/>
    <col min="15879" max="15879" width="11.7109375" style="722" customWidth="1"/>
    <col min="15880" max="15880" width="12.28515625" style="722" customWidth="1"/>
    <col min="15881" max="16124" width="9.140625" style="722"/>
    <col min="16125" max="16125" width="4.42578125" style="722" customWidth="1"/>
    <col min="16126" max="16126" width="20.85546875" style="722" customWidth="1"/>
    <col min="16127" max="16128" width="12" style="722" customWidth="1"/>
    <col min="16129" max="16129" width="14.5703125" style="722" customWidth="1"/>
    <col min="16130" max="16130" width="12.42578125" style="722" customWidth="1"/>
    <col min="16131" max="16131" width="19.7109375" style="722" customWidth="1"/>
    <col min="16132" max="16132" width="9.140625" style="722"/>
    <col min="16133" max="16133" width="16.85546875" style="722" customWidth="1"/>
    <col min="16134" max="16134" width="12.5703125" style="722" customWidth="1"/>
    <col min="16135" max="16135" width="11.7109375" style="722" customWidth="1"/>
    <col min="16136" max="16136" width="12.28515625" style="722" customWidth="1"/>
    <col min="16137" max="16384" width="9.140625" style="722"/>
  </cols>
  <sheetData>
    <row r="1" spans="2:11" ht="15.75">
      <c r="B1" s="593" t="s">
        <v>310</v>
      </c>
    </row>
    <row r="2" spans="2:11" ht="26.25" customHeight="1">
      <c r="B2" s="594" t="s">
        <v>311</v>
      </c>
    </row>
    <row r="5" spans="2:11" ht="38.25" customHeight="1" thickBot="1">
      <c r="B5" s="1217" t="s">
        <v>365</v>
      </c>
      <c r="C5" s="1217"/>
      <c r="D5" s="1217"/>
      <c r="E5" s="1217"/>
      <c r="F5" s="1217"/>
      <c r="G5" s="1217"/>
      <c r="I5" s="704" t="s">
        <v>344</v>
      </c>
    </row>
    <row r="6" spans="2:11" ht="15.75" customHeight="1" thickBot="1">
      <c r="B6" s="1218" t="s">
        <v>173</v>
      </c>
      <c r="C6" s="1220" t="s">
        <v>366</v>
      </c>
      <c r="D6" s="1221"/>
      <c r="E6" s="1222"/>
      <c r="F6" s="1223" t="s">
        <v>367</v>
      </c>
      <c r="G6" s="1218" t="s">
        <v>368</v>
      </c>
    </row>
    <row r="7" spans="2:11" ht="18" customHeight="1" thickBot="1">
      <c r="B7" s="1219"/>
      <c r="C7" s="1029" t="s">
        <v>322</v>
      </c>
      <c r="D7" s="1029" t="s">
        <v>333</v>
      </c>
      <c r="E7" s="1029" t="s">
        <v>334</v>
      </c>
      <c r="F7" s="1224"/>
      <c r="G7" s="1219"/>
    </row>
    <row r="8" spans="2:11" ht="17.25" customHeight="1" thickBot="1">
      <c r="B8" s="1030" t="s">
        <v>174</v>
      </c>
      <c r="C8" s="824">
        <v>4167.0140000000001</v>
      </c>
      <c r="D8" s="824">
        <v>1015.301</v>
      </c>
      <c r="E8" s="1009">
        <f>(D8/C8)*100</f>
        <v>24.365192917518396</v>
      </c>
      <c r="F8" s="824">
        <v>5421.8609999999999</v>
      </c>
      <c r="G8" s="1010">
        <f>((C8-F8)/F8)*100</f>
        <v>-23.144211922806573</v>
      </c>
      <c r="I8" s="745" t="s">
        <v>175</v>
      </c>
    </row>
    <row r="9" spans="2:11" ht="18" customHeight="1" thickBot="1">
      <c r="B9" s="1031" t="s">
        <v>176</v>
      </c>
      <c r="C9" s="825">
        <v>22382</v>
      </c>
      <c r="D9" s="825">
        <v>2543</v>
      </c>
      <c r="E9" s="1009">
        <f t="shared" ref="E9:E13" si="0">(D9/C9)*100</f>
        <v>11.36180859619337</v>
      </c>
      <c r="F9" s="825">
        <v>25800</v>
      </c>
      <c r="G9" s="1010">
        <f t="shared" ref="G9:G13" si="1">((C9-F9)/F9)*100</f>
        <v>-13.248062015503875</v>
      </c>
      <c r="I9" s="703">
        <f>C9-F9</f>
        <v>-3418</v>
      </c>
    </row>
    <row r="10" spans="2:11" ht="15" customHeight="1" thickBot="1">
      <c r="B10" s="1032" t="s">
        <v>312</v>
      </c>
      <c r="C10" s="826">
        <v>13388</v>
      </c>
      <c r="D10" s="827">
        <v>0</v>
      </c>
      <c r="E10" s="1009">
        <f t="shared" si="0"/>
        <v>0</v>
      </c>
      <c r="F10" s="828">
        <v>14100</v>
      </c>
      <c r="G10" s="1010">
        <f t="shared" si="1"/>
        <v>-5.0496453900709222</v>
      </c>
    </row>
    <row r="11" spans="2:11" ht="17.25" customHeight="1" thickBot="1">
      <c r="B11" s="1033" t="s">
        <v>177</v>
      </c>
      <c r="C11" s="829">
        <v>128288.787</v>
      </c>
      <c r="D11" s="830">
        <v>20812.071</v>
      </c>
      <c r="E11" s="1009">
        <f t="shared" si="0"/>
        <v>16.222829357642926</v>
      </c>
      <c r="F11" s="830">
        <v>120178.101</v>
      </c>
      <c r="G11" s="1010">
        <f t="shared" si="1"/>
        <v>6.7488884684573289</v>
      </c>
      <c r="K11" s="1011"/>
    </row>
    <row r="12" spans="2:11" ht="15" customHeight="1" thickBot="1">
      <c r="B12" s="1030" t="s">
        <v>178</v>
      </c>
      <c r="C12" s="824">
        <v>35064.173000000003</v>
      </c>
      <c r="D12" s="824">
        <v>5032.7190000000001</v>
      </c>
      <c r="E12" s="1009">
        <f t="shared" si="0"/>
        <v>14.352880930629677</v>
      </c>
      <c r="F12" s="824">
        <v>35578.927000000003</v>
      </c>
      <c r="G12" s="1010">
        <f t="shared" si="1"/>
        <v>-1.4467946152507656</v>
      </c>
    </row>
    <row r="13" spans="2:11" ht="15" customHeight="1" thickBot="1">
      <c r="B13" s="1030" t="s">
        <v>179</v>
      </c>
      <c r="C13" s="824">
        <f t="shared" ref="C13:D13" si="2">C11+C12</f>
        <v>163352.95999999999</v>
      </c>
      <c r="D13" s="824">
        <f t="shared" si="2"/>
        <v>25844.79</v>
      </c>
      <c r="E13" s="1009">
        <f t="shared" si="0"/>
        <v>15.821439660475086</v>
      </c>
      <c r="F13" s="824">
        <f t="shared" ref="F13" si="3">F11+F12</f>
        <v>155757.02799999999</v>
      </c>
      <c r="G13" s="1010">
        <f t="shared" si="1"/>
        <v>4.8767828312697397</v>
      </c>
    </row>
    <row r="16" spans="2:11" ht="15.75">
      <c r="B16" s="597" t="s">
        <v>313</v>
      </c>
    </row>
    <row r="18" spans="1:14" ht="33" customHeight="1" thickBot="1">
      <c r="B18" s="1217" t="s">
        <v>369</v>
      </c>
      <c r="C18" s="1217"/>
      <c r="D18" s="1217"/>
      <c r="E18" s="1217"/>
      <c r="F18" s="1217"/>
      <c r="G18" s="1217"/>
      <c r="L18" s="127"/>
      <c r="M18" s="127"/>
      <c r="N18" s="127"/>
    </row>
    <row r="19" spans="1:14" ht="24.75" customHeight="1" thickBot="1">
      <c r="B19" s="1208" t="s">
        <v>180</v>
      </c>
      <c r="C19" s="1210" t="s">
        <v>366</v>
      </c>
      <c r="D19" s="1211"/>
      <c r="E19" s="1212"/>
      <c r="F19" s="1213" t="s">
        <v>367</v>
      </c>
      <c r="G19" s="1208" t="s">
        <v>368</v>
      </c>
      <c r="L19" s="127"/>
      <c r="M19" s="127"/>
      <c r="N19" s="127"/>
    </row>
    <row r="20" spans="1:14" ht="15.75" customHeight="1" thickBot="1">
      <c r="B20" s="1209"/>
      <c r="C20" s="673" t="s">
        <v>322</v>
      </c>
      <c r="D20" s="673" t="s">
        <v>333</v>
      </c>
      <c r="E20" s="673" t="s">
        <v>334</v>
      </c>
      <c r="F20" s="1214"/>
      <c r="G20" s="1216"/>
      <c r="L20" s="127"/>
      <c r="M20" s="127"/>
      <c r="N20" s="127"/>
    </row>
    <row r="21" spans="1:14" ht="15.75" thickBot="1">
      <c r="B21" s="595" t="s">
        <v>174</v>
      </c>
      <c r="C21" s="824">
        <v>17387.170999999998</v>
      </c>
      <c r="D21" s="831">
        <v>0</v>
      </c>
      <c r="E21" s="1012">
        <f>(D21/C21)*100</f>
        <v>0</v>
      </c>
      <c r="F21" s="824">
        <v>16448.397000000001</v>
      </c>
      <c r="G21" s="1013">
        <f>((C21-F21)/F21)*100</f>
        <v>5.7073889935900599</v>
      </c>
      <c r="I21" s="745" t="s">
        <v>181</v>
      </c>
      <c r="L21" s="127"/>
      <c r="M21" s="127"/>
      <c r="N21" s="127"/>
    </row>
    <row r="22" spans="1:14" ht="15.75" thickBot="1">
      <c r="B22" s="595" t="s">
        <v>176</v>
      </c>
      <c r="C22" s="824">
        <v>83410</v>
      </c>
      <c r="D22" s="831">
        <v>0</v>
      </c>
      <c r="E22" s="1014">
        <f t="shared" ref="E22:E26" si="4">(D22/C22)*100</f>
        <v>0</v>
      </c>
      <c r="F22" s="824">
        <v>70178</v>
      </c>
      <c r="G22" s="1013">
        <f t="shared" ref="G22:G26" si="5">((C22-F22)/F22)*100</f>
        <v>18.854911795719456</v>
      </c>
      <c r="I22" s="703">
        <f>C22-F22</f>
        <v>13232</v>
      </c>
      <c r="L22" s="127"/>
      <c r="M22" s="127"/>
      <c r="N22" s="127"/>
    </row>
    <row r="23" spans="1:14" ht="15.75" thickBot="1">
      <c r="B23" s="596" t="s">
        <v>312</v>
      </c>
      <c r="C23" s="828">
        <v>28724</v>
      </c>
      <c r="D23" s="832">
        <v>0</v>
      </c>
      <c r="E23" s="1014">
        <f t="shared" si="4"/>
        <v>0</v>
      </c>
      <c r="F23" s="828">
        <v>19161</v>
      </c>
      <c r="G23" s="1014">
        <f t="shared" si="5"/>
        <v>49.908668649861696</v>
      </c>
      <c r="L23" s="127"/>
      <c r="M23" s="127"/>
      <c r="N23" s="127"/>
    </row>
    <row r="24" spans="1:14" ht="15.75" thickBot="1">
      <c r="B24" s="595" t="s">
        <v>177</v>
      </c>
      <c r="C24" s="824">
        <v>6289.2860000000001</v>
      </c>
      <c r="D24" s="833">
        <v>0</v>
      </c>
      <c r="E24" s="1015">
        <f t="shared" si="4"/>
        <v>0</v>
      </c>
      <c r="F24" s="824">
        <v>7775.3710000000001</v>
      </c>
      <c r="G24" s="1013">
        <f t="shared" si="5"/>
        <v>-19.112721437986689</v>
      </c>
      <c r="L24" s="127"/>
      <c r="M24" s="127"/>
      <c r="N24" s="127"/>
    </row>
    <row r="25" spans="1:14" ht="15.75" thickBot="1">
      <c r="B25" s="595" t="s">
        <v>178</v>
      </c>
      <c r="C25" s="824">
        <v>2008.567</v>
      </c>
      <c r="D25" s="833">
        <v>54.4</v>
      </c>
      <c r="E25" s="1014">
        <f t="shared" si="4"/>
        <v>2.7083985747052499</v>
      </c>
      <c r="F25" s="824">
        <v>2570.9810000000002</v>
      </c>
      <c r="G25" s="1013">
        <f t="shared" si="5"/>
        <v>-21.875463101438719</v>
      </c>
      <c r="L25" s="127"/>
      <c r="M25" s="127"/>
      <c r="N25" s="127"/>
    </row>
    <row r="26" spans="1:14" ht="15.75" thickBot="1">
      <c r="B26" s="595" t="s">
        <v>179</v>
      </c>
      <c r="C26" s="824">
        <f t="shared" ref="C26:D26" si="6">C24+C25</f>
        <v>8297.8529999999992</v>
      </c>
      <c r="D26" s="834">
        <f t="shared" si="6"/>
        <v>54.4</v>
      </c>
      <c r="E26" s="1016">
        <f t="shared" si="4"/>
        <v>0.65559127162170749</v>
      </c>
      <c r="F26" s="824">
        <f>F24+F25</f>
        <v>10346.352000000001</v>
      </c>
      <c r="G26" s="1014">
        <f t="shared" si="5"/>
        <v>-19.799239384084373</v>
      </c>
      <c r="L26" s="127"/>
      <c r="M26" s="127"/>
      <c r="N26" s="127"/>
    </row>
    <row r="27" spans="1:14" ht="16.5" customHeight="1">
      <c r="B27" s="1207"/>
      <c r="C27" s="1207"/>
      <c r="D27" s="1207"/>
      <c r="E27" s="1207"/>
      <c r="F27" s="1207"/>
      <c r="G27" s="1207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607"/>
      <c r="D32" s="608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>
        <f>(4123-4116)/4116*100</f>
        <v>0.17006802721088435</v>
      </c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215"/>
      <c r="D43" s="1215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75"/>
  <sheetViews>
    <sheetView workbookViewId="0">
      <selection activeCell="G17" sqref="G17"/>
    </sheetView>
  </sheetViews>
  <sheetFormatPr defaultRowHeight="12.75"/>
  <cols>
    <col min="1" max="1" width="5" style="722" customWidth="1"/>
    <col min="2" max="2" width="21.7109375" style="722" customWidth="1"/>
    <col min="3" max="3" width="11.140625" style="722" customWidth="1"/>
    <col min="4" max="4" width="12.140625" style="722" customWidth="1"/>
    <col min="5" max="5" width="12.28515625" style="722" customWidth="1"/>
    <col min="6" max="6" width="3" style="722" customWidth="1"/>
    <col min="7" max="7" width="20.28515625" style="722" customWidth="1"/>
    <col min="8" max="8" width="10.5703125" style="722" customWidth="1"/>
    <col min="9" max="9" width="9.85546875" style="722" bestFit="1" customWidth="1"/>
    <col min="10" max="10" width="9.140625" style="722" customWidth="1"/>
    <col min="11" max="11" width="2.85546875" style="722" customWidth="1"/>
    <col min="12" max="12" width="19.85546875" style="722" customWidth="1"/>
    <col min="13" max="13" width="18.28515625" style="722" customWidth="1"/>
    <col min="14" max="14" width="14.140625" style="722" customWidth="1"/>
    <col min="15" max="15" width="10.140625" style="722" customWidth="1"/>
    <col min="16" max="16" width="4.42578125" style="722" customWidth="1"/>
    <col min="17" max="17" width="21.85546875" style="722" customWidth="1"/>
    <col min="18" max="18" width="12.42578125" style="722" customWidth="1"/>
    <col min="19" max="19" width="9.85546875" style="722" bestFit="1" customWidth="1"/>
    <col min="20" max="20" width="10.42578125" style="722" customWidth="1"/>
    <col min="21" max="253" width="9.140625" style="722"/>
    <col min="254" max="254" width="5" style="722" customWidth="1"/>
    <col min="255" max="255" width="17.7109375" style="722" customWidth="1"/>
    <col min="256" max="256" width="13.85546875" style="722" customWidth="1"/>
    <col min="257" max="257" width="13.140625" style="722" customWidth="1"/>
    <col min="258" max="258" width="12.28515625" style="722" customWidth="1"/>
    <col min="259" max="259" width="3" style="722" customWidth="1"/>
    <col min="260" max="260" width="20.28515625" style="722" customWidth="1"/>
    <col min="261" max="261" width="12.5703125" style="722" customWidth="1"/>
    <col min="262" max="262" width="11.7109375" style="722" customWidth="1"/>
    <col min="263" max="263" width="9.140625" style="722"/>
    <col min="264" max="264" width="2.85546875" style="722" customWidth="1"/>
    <col min="265" max="265" width="18.5703125" style="722" customWidth="1"/>
    <col min="266" max="266" width="14.42578125" style="722" customWidth="1"/>
    <col min="267" max="267" width="13.7109375" style="722" customWidth="1"/>
    <col min="268" max="268" width="10.140625" style="722" customWidth="1"/>
    <col min="269" max="269" width="4.42578125" style="722" customWidth="1"/>
    <col min="270" max="270" width="24" style="722" customWidth="1"/>
    <col min="271" max="271" width="13.140625" style="722" customWidth="1"/>
    <col min="272" max="272" width="13" style="722" customWidth="1"/>
    <col min="273" max="273" width="10.42578125" style="722" customWidth="1"/>
    <col min="274" max="509" width="9.140625" style="722"/>
    <col min="510" max="510" width="5" style="722" customWidth="1"/>
    <col min="511" max="511" width="17.7109375" style="722" customWidth="1"/>
    <col min="512" max="512" width="13.85546875" style="722" customWidth="1"/>
    <col min="513" max="513" width="13.140625" style="722" customWidth="1"/>
    <col min="514" max="514" width="12.28515625" style="722" customWidth="1"/>
    <col min="515" max="515" width="3" style="722" customWidth="1"/>
    <col min="516" max="516" width="20.28515625" style="722" customWidth="1"/>
    <col min="517" max="517" width="12.5703125" style="722" customWidth="1"/>
    <col min="518" max="518" width="11.7109375" style="722" customWidth="1"/>
    <col min="519" max="519" width="9.140625" style="722"/>
    <col min="520" max="520" width="2.85546875" style="722" customWidth="1"/>
    <col min="521" max="521" width="18.5703125" style="722" customWidth="1"/>
    <col min="522" max="522" width="14.42578125" style="722" customWidth="1"/>
    <col min="523" max="523" width="13.7109375" style="722" customWidth="1"/>
    <col min="524" max="524" width="10.140625" style="722" customWidth="1"/>
    <col min="525" max="525" width="4.42578125" style="722" customWidth="1"/>
    <col min="526" max="526" width="24" style="722" customWidth="1"/>
    <col min="527" max="527" width="13.140625" style="722" customWidth="1"/>
    <col min="528" max="528" width="13" style="722" customWidth="1"/>
    <col min="529" max="529" width="10.42578125" style="722" customWidth="1"/>
    <col min="530" max="765" width="9.140625" style="722"/>
    <col min="766" max="766" width="5" style="722" customWidth="1"/>
    <col min="767" max="767" width="17.7109375" style="722" customWidth="1"/>
    <col min="768" max="768" width="13.85546875" style="722" customWidth="1"/>
    <col min="769" max="769" width="13.140625" style="722" customWidth="1"/>
    <col min="770" max="770" width="12.28515625" style="722" customWidth="1"/>
    <col min="771" max="771" width="3" style="722" customWidth="1"/>
    <col min="772" max="772" width="20.28515625" style="722" customWidth="1"/>
    <col min="773" max="773" width="12.5703125" style="722" customWidth="1"/>
    <col min="774" max="774" width="11.7109375" style="722" customWidth="1"/>
    <col min="775" max="775" width="9.140625" style="722"/>
    <col min="776" max="776" width="2.85546875" style="722" customWidth="1"/>
    <col min="777" max="777" width="18.5703125" style="722" customWidth="1"/>
    <col min="778" max="778" width="14.42578125" style="722" customWidth="1"/>
    <col min="779" max="779" width="13.7109375" style="722" customWidth="1"/>
    <col min="780" max="780" width="10.140625" style="722" customWidth="1"/>
    <col min="781" max="781" width="4.42578125" style="722" customWidth="1"/>
    <col min="782" max="782" width="24" style="722" customWidth="1"/>
    <col min="783" max="783" width="13.140625" style="722" customWidth="1"/>
    <col min="784" max="784" width="13" style="722" customWidth="1"/>
    <col min="785" max="785" width="10.42578125" style="722" customWidth="1"/>
    <col min="786" max="1021" width="9.140625" style="722"/>
    <col min="1022" max="1022" width="5" style="722" customWidth="1"/>
    <col min="1023" max="1023" width="17.7109375" style="722" customWidth="1"/>
    <col min="1024" max="1024" width="13.85546875" style="722" customWidth="1"/>
    <col min="1025" max="1025" width="13.140625" style="722" customWidth="1"/>
    <col min="1026" max="1026" width="12.28515625" style="722" customWidth="1"/>
    <col min="1027" max="1027" width="3" style="722" customWidth="1"/>
    <col min="1028" max="1028" width="20.28515625" style="722" customWidth="1"/>
    <col min="1029" max="1029" width="12.5703125" style="722" customWidth="1"/>
    <col min="1030" max="1030" width="11.7109375" style="722" customWidth="1"/>
    <col min="1031" max="1031" width="9.140625" style="722"/>
    <col min="1032" max="1032" width="2.85546875" style="722" customWidth="1"/>
    <col min="1033" max="1033" width="18.5703125" style="722" customWidth="1"/>
    <col min="1034" max="1034" width="14.42578125" style="722" customWidth="1"/>
    <col min="1035" max="1035" width="13.7109375" style="722" customWidth="1"/>
    <col min="1036" max="1036" width="10.140625" style="722" customWidth="1"/>
    <col min="1037" max="1037" width="4.42578125" style="722" customWidth="1"/>
    <col min="1038" max="1038" width="24" style="722" customWidth="1"/>
    <col min="1039" max="1039" width="13.140625" style="722" customWidth="1"/>
    <col min="1040" max="1040" width="13" style="722" customWidth="1"/>
    <col min="1041" max="1041" width="10.42578125" style="722" customWidth="1"/>
    <col min="1042" max="1277" width="9.140625" style="722"/>
    <col min="1278" max="1278" width="5" style="722" customWidth="1"/>
    <col min="1279" max="1279" width="17.7109375" style="722" customWidth="1"/>
    <col min="1280" max="1280" width="13.85546875" style="722" customWidth="1"/>
    <col min="1281" max="1281" width="13.140625" style="722" customWidth="1"/>
    <col min="1282" max="1282" width="12.28515625" style="722" customWidth="1"/>
    <col min="1283" max="1283" width="3" style="722" customWidth="1"/>
    <col min="1284" max="1284" width="20.28515625" style="722" customWidth="1"/>
    <col min="1285" max="1285" width="12.5703125" style="722" customWidth="1"/>
    <col min="1286" max="1286" width="11.7109375" style="722" customWidth="1"/>
    <col min="1287" max="1287" width="9.140625" style="722"/>
    <col min="1288" max="1288" width="2.85546875" style="722" customWidth="1"/>
    <col min="1289" max="1289" width="18.5703125" style="722" customWidth="1"/>
    <col min="1290" max="1290" width="14.42578125" style="722" customWidth="1"/>
    <col min="1291" max="1291" width="13.7109375" style="722" customWidth="1"/>
    <col min="1292" max="1292" width="10.140625" style="722" customWidth="1"/>
    <col min="1293" max="1293" width="4.42578125" style="722" customWidth="1"/>
    <col min="1294" max="1294" width="24" style="722" customWidth="1"/>
    <col min="1295" max="1295" width="13.140625" style="722" customWidth="1"/>
    <col min="1296" max="1296" width="13" style="722" customWidth="1"/>
    <col min="1297" max="1297" width="10.42578125" style="722" customWidth="1"/>
    <col min="1298" max="1533" width="9.140625" style="722"/>
    <col min="1534" max="1534" width="5" style="722" customWidth="1"/>
    <col min="1535" max="1535" width="17.7109375" style="722" customWidth="1"/>
    <col min="1536" max="1536" width="13.85546875" style="722" customWidth="1"/>
    <col min="1537" max="1537" width="13.140625" style="722" customWidth="1"/>
    <col min="1538" max="1538" width="12.28515625" style="722" customWidth="1"/>
    <col min="1539" max="1539" width="3" style="722" customWidth="1"/>
    <col min="1540" max="1540" width="20.28515625" style="722" customWidth="1"/>
    <col min="1541" max="1541" width="12.5703125" style="722" customWidth="1"/>
    <col min="1542" max="1542" width="11.7109375" style="722" customWidth="1"/>
    <col min="1543" max="1543" width="9.140625" style="722"/>
    <col min="1544" max="1544" width="2.85546875" style="722" customWidth="1"/>
    <col min="1545" max="1545" width="18.5703125" style="722" customWidth="1"/>
    <col min="1546" max="1546" width="14.42578125" style="722" customWidth="1"/>
    <col min="1547" max="1547" width="13.7109375" style="722" customWidth="1"/>
    <col min="1548" max="1548" width="10.140625" style="722" customWidth="1"/>
    <col min="1549" max="1549" width="4.42578125" style="722" customWidth="1"/>
    <col min="1550" max="1550" width="24" style="722" customWidth="1"/>
    <col min="1551" max="1551" width="13.140625" style="722" customWidth="1"/>
    <col min="1552" max="1552" width="13" style="722" customWidth="1"/>
    <col min="1553" max="1553" width="10.42578125" style="722" customWidth="1"/>
    <col min="1554" max="1789" width="9.140625" style="722"/>
    <col min="1790" max="1790" width="5" style="722" customWidth="1"/>
    <col min="1791" max="1791" width="17.7109375" style="722" customWidth="1"/>
    <col min="1792" max="1792" width="13.85546875" style="722" customWidth="1"/>
    <col min="1793" max="1793" width="13.140625" style="722" customWidth="1"/>
    <col min="1794" max="1794" width="12.28515625" style="722" customWidth="1"/>
    <col min="1795" max="1795" width="3" style="722" customWidth="1"/>
    <col min="1796" max="1796" width="20.28515625" style="722" customWidth="1"/>
    <col min="1797" max="1797" width="12.5703125" style="722" customWidth="1"/>
    <col min="1798" max="1798" width="11.7109375" style="722" customWidth="1"/>
    <col min="1799" max="1799" width="9.140625" style="722"/>
    <col min="1800" max="1800" width="2.85546875" style="722" customWidth="1"/>
    <col min="1801" max="1801" width="18.5703125" style="722" customWidth="1"/>
    <col min="1802" max="1802" width="14.42578125" style="722" customWidth="1"/>
    <col min="1803" max="1803" width="13.7109375" style="722" customWidth="1"/>
    <col min="1804" max="1804" width="10.140625" style="722" customWidth="1"/>
    <col min="1805" max="1805" width="4.42578125" style="722" customWidth="1"/>
    <col min="1806" max="1806" width="24" style="722" customWidth="1"/>
    <col min="1807" max="1807" width="13.140625" style="722" customWidth="1"/>
    <col min="1808" max="1808" width="13" style="722" customWidth="1"/>
    <col min="1809" max="1809" width="10.42578125" style="722" customWidth="1"/>
    <col min="1810" max="2045" width="9.140625" style="722"/>
    <col min="2046" max="2046" width="5" style="722" customWidth="1"/>
    <col min="2047" max="2047" width="17.7109375" style="722" customWidth="1"/>
    <col min="2048" max="2048" width="13.85546875" style="722" customWidth="1"/>
    <col min="2049" max="2049" width="13.140625" style="722" customWidth="1"/>
    <col min="2050" max="2050" width="12.28515625" style="722" customWidth="1"/>
    <col min="2051" max="2051" width="3" style="722" customWidth="1"/>
    <col min="2052" max="2052" width="20.28515625" style="722" customWidth="1"/>
    <col min="2053" max="2053" width="12.5703125" style="722" customWidth="1"/>
    <col min="2054" max="2054" width="11.7109375" style="722" customWidth="1"/>
    <col min="2055" max="2055" width="9.140625" style="722"/>
    <col min="2056" max="2056" width="2.85546875" style="722" customWidth="1"/>
    <col min="2057" max="2057" width="18.5703125" style="722" customWidth="1"/>
    <col min="2058" max="2058" width="14.42578125" style="722" customWidth="1"/>
    <col min="2059" max="2059" width="13.7109375" style="722" customWidth="1"/>
    <col min="2060" max="2060" width="10.140625" style="722" customWidth="1"/>
    <col min="2061" max="2061" width="4.42578125" style="722" customWidth="1"/>
    <col min="2062" max="2062" width="24" style="722" customWidth="1"/>
    <col min="2063" max="2063" width="13.140625" style="722" customWidth="1"/>
    <col min="2064" max="2064" width="13" style="722" customWidth="1"/>
    <col min="2065" max="2065" width="10.42578125" style="722" customWidth="1"/>
    <col min="2066" max="2301" width="9.140625" style="722"/>
    <col min="2302" max="2302" width="5" style="722" customWidth="1"/>
    <col min="2303" max="2303" width="17.7109375" style="722" customWidth="1"/>
    <col min="2304" max="2304" width="13.85546875" style="722" customWidth="1"/>
    <col min="2305" max="2305" width="13.140625" style="722" customWidth="1"/>
    <col min="2306" max="2306" width="12.28515625" style="722" customWidth="1"/>
    <col min="2307" max="2307" width="3" style="722" customWidth="1"/>
    <col min="2308" max="2308" width="20.28515625" style="722" customWidth="1"/>
    <col min="2309" max="2309" width="12.5703125" style="722" customWidth="1"/>
    <col min="2310" max="2310" width="11.7109375" style="722" customWidth="1"/>
    <col min="2311" max="2311" width="9.140625" style="722"/>
    <col min="2312" max="2312" width="2.85546875" style="722" customWidth="1"/>
    <col min="2313" max="2313" width="18.5703125" style="722" customWidth="1"/>
    <col min="2314" max="2314" width="14.42578125" style="722" customWidth="1"/>
    <col min="2315" max="2315" width="13.7109375" style="722" customWidth="1"/>
    <col min="2316" max="2316" width="10.140625" style="722" customWidth="1"/>
    <col min="2317" max="2317" width="4.42578125" style="722" customWidth="1"/>
    <col min="2318" max="2318" width="24" style="722" customWidth="1"/>
    <col min="2319" max="2319" width="13.140625" style="722" customWidth="1"/>
    <col min="2320" max="2320" width="13" style="722" customWidth="1"/>
    <col min="2321" max="2321" width="10.42578125" style="722" customWidth="1"/>
    <col min="2322" max="2557" width="9.140625" style="722"/>
    <col min="2558" max="2558" width="5" style="722" customWidth="1"/>
    <col min="2559" max="2559" width="17.7109375" style="722" customWidth="1"/>
    <col min="2560" max="2560" width="13.85546875" style="722" customWidth="1"/>
    <col min="2561" max="2561" width="13.140625" style="722" customWidth="1"/>
    <col min="2562" max="2562" width="12.28515625" style="722" customWidth="1"/>
    <col min="2563" max="2563" width="3" style="722" customWidth="1"/>
    <col min="2564" max="2564" width="20.28515625" style="722" customWidth="1"/>
    <col min="2565" max="2565" width="12.5703125" style="722" customWidth="1"/>
    <col min="2566" max="2566" width="11.7109375" style="722" customWidth="1"/>
    <col min="2567" max="2567" width="9.140625" style="722"/>
    <col min="2568" max="2568" width="2.85546875" style="722" customWidth="1"/>
    <col min="2569" max="2569" width="18.5703125" style="722" customWidth="1"/>
    <col min="2570" max="2570" width="14.42578125" style="722" customWidth="1"/>
    <col min="2571" max="2571" width="13.7109375" style="722" customWidth="1"/>
    <col min="2572" max="2572" width="10.140625" style="722" customWidth="1"/>
    <col min="2573" max="2573" width="4.42578125" style="722" customWidth="1"/>
    <col min="2574" max="2574" width="24" style="722" customWidth="1"/>
    <col min="2575" max="2575" width="13.140625" style="722" customWidth="1"/>
    <col min="2576" max="2576" width="13" style="722" customWidth="1"/>
    <col min="2577" max="2577" width="10.42578125" style="722" customWidth="1"/>
    <col min="2578" max="2813" width="9.140625" style="722"/>
    <col min="2814" max="2814" width="5" style="722" customWidth="1"/>
    <col min="2815" max="2815" width="17.7109375" style="722" customWidth="1"/>
    <col min="2816" max="2816" width="13.85546875" style="722" customWidth="1"/>
    <col min="2817" max="2817" width="13.140625" style="722" customWidth="1"/>
    <col min="2818" max="2818" width="12.28515625" style="722" customWidth="1"/>
    <col min="2819" max="2819" width="3" style="722" customWidth="1"/>
    <col min="2820" max="2820" width="20.28515625" style="722" customWidth="1"/>
    <col min="2821" max="2821" width="12.5703125" style="722" customWidth="1"/>
    <col min="2822" max="2822" width="11.7109375" style="722" customWidth="1"/>
    <col min="2823" max="2823" width="9.140625" style="722"/>
    <col min="2824" max="2824" width="2.85546875" style="722" customWidth="1"/>
    <col min="2825" max="2825" width="18.5703125" style="722" customWidth="1"/>
    <col min="2826" max="2826" width="14.42578125" style="722" customWidth="1"/>
    <col min="2827" max="2827" width="13.7109375" style="722" customWidth="1"/>
    <col min="2828" max="2828" width="10.140625" style="722" customWidth="1"/>
    <col min="2829" max="2829" width="4.42578125" style="722" customWidth="1"/>
    <col min="2830" max="2830" width="24" style="722" customWidth="1"/>
    <col min="2831" max="2831" width="13.140625" style="722" customWidth="1"/>
    <col min="2832" max="2832" width="13" style="722" customWidth="1"/>
    <col min="2833" max="2833" width="10.42578125" style="722" customWidth="1"/>
    <col min="2834" max="3069" width="9.140625" style="722"/>
    <col min="3070" max="3070" width="5" style="722" customWidth="1"/>
    <col min="3071" max="3071" width="17.7109375" style="722" customWidth="1"/>
    <col min="3072" max="3072" width="13.85546875" style="722" customWidth="1"/>
    <col min="3073" max="3073" width="13.140625" style="722" customWidth="1"/>
    <col min="3074" max="3074" width="12.28515625" style="722" customWidth="1"/>
    <col min="3075" max="3075" width="3" style="722" customWidth="1"/>
    <col min="3076" max="3076" width="20.28515625" style="722" customWidth="1"/>
    <col min="3077" max="3077" width="12.5703125" style="722" customWidth="1"/>
    <col min="3078" max="3078" width="11.7109375" style="722" customWidth="1"/>
    <col min="3079" max="3079" width="9.140625" style="722"/>
    <col min="3080" max="3080" width="2.85546875" style="722" customWidth="1"/>
    <col min="3081" max="3081" width="18.5703125" style="722" customWidth="1"/>
    <col min="3082" max="3082" width="14.42578125" style="722" customWidth="1"/>
    <col min="3083" max="3083" width="13.7109375" style="722" customWidth="1"/>
    <col min="3084" max="3084" width="10.140625" style="722" customWidth="1"/>
    <col min="3085" max="3085" width="4.42578125" style="722" customWidth="1"/>
    <col min="3086" max="3086" width="24" style="722" customWidth="1"/>
    <col min="3087" max="3087" width="13.140625" style="722" customWidth="1"/>
    <col min="3088" max="3088" width="13" style="722" customWidth="1"/>
    <col min="3089" max="3089" width="10.42578125" style="722" customWidth="1"/>
    <col min="3090" max="3325" width="9.140625" style="722"/>
    <col min="3326" max="3326" width="5" style="722" customWidth="1"/>
    <col min="3327" max="3327" width="17.7109375" style="722" customWidth="1"/>
    <col min="3328" max="3328" width="13.85546875" style="722" customWidth="1"/>
    <col min="3329" max="3329" width="13.140625" style="722" customWidth="1"/>
    <col min="3330" max="3330" width="12.28515625" style="722" customWidth="1"/>
    <col min="3331" max="3331" width="3" style="722" customWidth="1"/>
    <col min="3332" max="3332" width="20.28515625" style="722" customWidth="1"/>
    <col min="3333" max="3333" width="12.5703125" style="722" customWidth="1"/>
    <col min="3334" max="3334" width="11.7109375" style="722" customWidth="1"/>
    <col min="3335" max="3335" width="9.140625" style="722"/>
    <col min="3336" max="3336" width="2.85546875" style="722" customWidth="1"/>
    <col min="3337" max="3337" width="18.5703125" style="722" customWidth="1"/>
    <col min="3338" max="3338" width="14.42578125" style="722" customWidth="1"/>
    <col min="3339" max="3339" width="13.7109375" style="722" customWidth="1"/>
    <col min="3340" max="3340" width="10.140625" style="722" customWidth="1"/>
    <col min="3341" max="3341" width="4.42578125" style="722" customWidth="1"/>
    <col min="3342" max="3342" width="24" style="722" customWidth="1"/>
    <col min="3343" max="3343" width="13.140625" style="722" customWidth="1"/>
    <col min="3344" max="3344" width="13" style="722" customWidth="1"/>
    <col min="3345" max="3345" width="10.42578125" style="722" customWidth="1"/>
    <col min="3346" max="3581" width="9.140625" style="722"/>
    <col min="3582" max="3582" width="5" style="722" customWidth="1"/>
    <col min="3583" max="3583" width="17.7109375" style="722" customWidth="1"/>
    <col min="3584" max="3584" width="13.85546875" style="722" customWidth="1"/>
    <col min="3585" max="3585" width="13.140625" style="722" customWidth="1"/>
    <col min="3586" max="3586" width="12.28515625" style="722" customWidth="1"/>
    <col min="3587" max="3587" width="3" style="722" customWidth="1"/>
    <col min="3588" max="3588" width="20.28515625" style="722" customWidth="1"/>
    <col min="3589" max="3589" width="12.5703125" style="722" customWidth="1"/>
    <col min="3590" max="3590" width="11.7109375" style="722" customWidth="1"/>
    <col min="3591" max="3591" width="9.140625" style="722"/>
    <col min="3592" max="3592" width="2.85546875" style="722" customWidth="1"/>
    <col min="3593" max="3593" width="18.5703125" style="722" customWidth="1"/>
    <col min="3594" max="3594" width="14.42578125" style="722" customWidth="1"/>
    <col min="3595" max="3595" width="13.7109375" style="722" customWidth="1"/>
    <col min="3596" max="3596" width="10.140625" style="722" customWidth="1"/>
    <col min="3597" max="3597" width="4.42578125" style="722" customWidth="1"/>
    <col min="3598" max="3598" width="24" style="722" customWidth="1"/>
    <col min="3599" max="3599" width="13.140625" style="722" customWidth="1"/>
    <col min="3600" max="3600" width="13" style="722" customWidth="1"/>
    <col min="3601" max="3601" width="10.42578125" style="722" customWidth="1"/>
    <col min="3602" max="3837" width="9.140625" style="722"/>
    <col min="3838" max="3838" width="5" style="722" customWidth="1"/>
    <col min="3839" max="3839" width="17.7109375" style="722" customWidth="1"/>
    <col min="3840" max="3840" width="13.85546875" style="722" customWidth="1"/>
    <col min="3841" max="3841" width="13.140625" style="722" customWidth="1"/>
    <col min="3842" max="3842" width="12.28515625" style="722" customWidth="1"/>
    <col min="3843" max="3843" width="3" style="722" customWidth="1"/>
    <col min="3844" max="3844" width="20.28515625" style="722" customWidth="1"/>
    <col min="3845" max="3845" width="12.5703125" style="722" customWidth="1"/>
    <col min="3846" max="3846" width="11.7109375" style="722" customWidth="1"/>
    <col min="3847" max="3847" width="9.140625" style="722"/>
    <col min="3848" max="3848" width="2.85546875" style="722" customWidth="1"/>
    <col min="3849" max="3849" width="18.5703125" style="722" customWidth="1"/>
    <col min="3850" max="3850" width="14.42578125" style="722" customWidth="1"/>
    <col min="3851" max="3851" width="13.7109375" style="722" customWidth="1"/>
    <col min="3852" max="3852" width="10.140625" style="722" customWidth="1"/>
    <col min="3853" max="3853" width="4.42578125" style="722" customWidth="1"/>
    <col min="3854" max="3854" width="24" style="722" customWidth="1"/>
    <col min="3855" max="3855" width="13.140625" style="722" customWidth="1"/>
    <col min="3856" max="3856" width="13" style="722" customWidth="1"/>
    <col min="3857" max="3857" width="10.42578125" style="722" customWidth="1"/>
    <col min="3858" max="4093" width="9.140625" style="722"/>
    <col min="4094" max="4094" width="5" style="722" customWidth="1"/>
    <col min="4095" max="4095" width="17.7109375" style="722" customWidth="1"/>
    <col min="4096" max="4096" width="13.85546875" style="722" customWidth="1"/>
    <col min="4097" max="4097" width="13.140625" style="722" customWidth="1"/>
    <col min="4098" max="4098" width="12.28515625" style="722" customWidth="1"/>
    <col min="4099" max="4099" width="3" style="722" customWidth="1"/>
    <col min="4100" max="4100" width="20.28515625" style="722" customWidth="1"/>
    <col min="4101" max="4101" width="12.5703125" style="722" customWidth="1"/>
    <col min="4102" max="4102" width="11.7109375" style="722" customWidth="1"/>
    <col min="4103" max="4103" width="9.140625" style="722"/>
    <col min="4104" max="4104" width="2.85546875" style="722" customWidth="1"/>
    <col min="4105" max="4105" width="18.5703125" style="722" customWidth="1"/>
    <col min="4106" max="4106" width="14.42578125" style="722" customWidth="1"/>
    <col min="4107" max="4107" width="13.7109375" style="722" customWidth="1"/>
    <col min="4108" max="4108" width="10.140625" style="722" customWidth="1"/>
    <col min="4109" max="4109" width="4.42578125" style="722" customWidth="1"/>
    <col min="4110" max="4110" width="24" style="722" customWidth="1"/>
    <col min="4111" max="4111" width="13.140625" style="722" customWidth="1"/>
    <col min="4112" max="4112" width="13" style="722" customWidth="1"/>
    <col min="4113" max="4113" width="10.42578125" style="722" customWidth="1"/>
    <col min="4114" max="4349" width="9.140625" style="722"/>
    <col min="4350" max="4350" width="5" style="722" customWidth="1"/>
    <col min="4351" max="4351" width="17.7109375" style="722" customWidth="1"/>
    <col min="4352" max="4352" width="13.85546875" style="722" customWidth="1"/>
    <col min="4353" max="4353" width="13.140625" style="722" customWidth="1"/>
    <col min="4354" max="4354" width="12.28515625" style="722" customWidth="1"/>
    <col min="4355" max="4355" width="3" style="722" customWidth="1"/>
    <col min="4356" max="4356" width="20.28515625" style="722" customWidth="1"/>
    <col min="4357" max="4357" width="12.5703125" style="722" customWidth="1"/>
    <col min="4358" max="4358" width="11.7109375" style="722" customWidth="1"/>
    <col min="4359" max="4359" width="9.140625" style="722"/>
    <col min="4360" max="4360" width="2.85546875" style="722" customWidth="1"/>
    <col min="4361" max="4361" width="18.5703125" style="722" customWidth="1"/>
    <col min="4362" max="4362" width="14.42578125" style="722" customWidth="1"/>
    <col min="4363" max="4363" width="13.7109375" style="722" customWidth="1"/>
    <col min="4364" max="4364" width="10.140625" style="722" customWidth="1"/>
    <col min="4365" max="4365" width="4.42578125" style="722" customWidth="1"/>
    <col min="4366" max="4366" width="24" style="722" customWidth="1"/>
    <col min="4367" max="4367" width="13.140625" style="722" customWidth="1"/>
    <col min="4368" max="4368" width="13" style="722" customWidth="1"/>
    <col min="4369" max="4369" width="10.42578125" style="722" customWidth="1"/>
    <col min="4370" max="4605" width="9.140625" style="722"/>
    <col min="4606" max="4606" width="5" style="722" customWidth="1"/>
    <col min="4607" max="4607" width="17.7109375" style="722" customWidth="1"/>
    <col min="4608" max="4608" width="13.85546875" style="722" customWidth="1"/>
    <col min="4609" max="4609" width="13.140625" style="722" customWidth="1"/>
    <col min="4610" max="4610" width="12.28515625" style="722" customWidth="1"/>
    <col min="4611" max="4611" width="3" style="722" customWidth="1"/>
    <col min="4612" max="4612" width="20.28515625" style="722" customWidth="1"/>
    <col min="4613" max="4613" width="12.5703125" style="722" customWidth="1"/>
    <col min="4614" max="4614" width="11.7109375" style="722" customWidth="1"/>
    <col min="4615" max="4615" width="9.140625" style="722"/>
    <col min="4616" max="4616" width="2.85546875" style="722" customWidth="1"/>
    <col min="4617" max="4617" width="18.5703125" style="722" customWidth="1"/>
    <col min="4618" max="4618" width="14.42578125" style="722" customWidth="1"/>
    <col min="4619" max="4619" width="13.7109375" style="722" customWidth="1"/>
    <col min="4620" max="4620" width="10.140625" style="722" customWidth="1"/>
    <col min="4621" max="4621" width="4.42578125" style="722" customWidth="1"/>
    <col min="4622" max="4622" width="24" style="722" customWidth="1"/>
    <col min="4623" max="4623" width="13.140625" style="722" customWidth="1"/>
    <col min="4624" max="4624" width="13" style="722" customWidth="1"/>
    <col min="4625" max="4625" width="10.42578125" style="722" customWidth="1"/>
    <col min="4626" max="4861" width="9.140625" style="722"/>
    <col min="4862" max="4862" width="5" style="722" customWidth="1"/>
    <col min="4863" max="4863" width="17.7109375" style="722" customWidth="1"/>
    <col min="4864" max="4864" width="13.85546875" style="722" customWidth="1"/>
    <col min="4865" max="4865" width="13.140625" style="722" customWidth="1"/>
    <col min="4866" max="4866" width="12.28515625" style="722" customWidth="1"/>
    <col min="4867" max="4867" width="3" style="722" customWidth="1"/>
    <col min="4868" max="4868" width="20.28515625" style="722" customWidth="1"/>
    <col min="4869" max="4869" width="12.5703125" style="722" customWidth="1"/>
    <col min="4870" max="4870" width="11.7109375" style="722" customWidth="1"/>
    <col min="4871" max="4871" width="9.140625" style="722"/>
    <col min="4872" max="4872" width="2.85546875" style="722" customWidth="1"/>
    <col min="4873" max="4873" width="18.5703125" style="722" customWidth="1"/>
    <col min="4874" max="4874" width="14.42578125" style="722" customWidth="1"/>
    <col min="4875" max="4875" width="13.7109375" style="722" customWidth="1"/>
    <col min="4876" max="4876" width="10.140625" style="722" customWidth="1"/>
    <col min="4877" max="4877" width="4.42578125" style="722" customWidth="1"/>
    <col min="4878" max="4878" width="24" style="722" customWidth="1"/>
    <col min="4879" max="4879" width="13.140625" style="722" customWidth="1"/>
    <col min="4880" max="4880" width="13" style="722" customWidth="1"/>
    <col min="4881" max="4881" width="10.42578125" style="722" customWidth="1"/>
    <col min="4882" max="5117" width="9.140625" style="722"/>
    <col min="5118" max="5118" width="5" style="722" customWidth="1"/>
    <col min="5119" max="5119" width="17.7109375" style="722" customWidth="1"/>
    <col min="5120" max="5120" width="13.85546875" style="722" customWidth="1"/>
    <col min="5121" max="5121" width="13.140625" style="722" customWidth="1"/>
    <col min="5122" max="5122" width="12.28515625" style="722" customWidth="1"/>
    <col min="5123" max="5123" width="3" style="722" customWidth="1"/>
    <col min="5124" max="5124" width="20.28515625" style="722" customWidth="1"/>
    <col min="5125" max="5125" width="12.5703125" style="722" customWidth="1"/>
    <col min="5126" max="5126" width="11.7109375" style="722" customWidth="1"/>
    <col min="5127" max="5127" width="9.140625" style="722"/>
    <col min="5128" max="5128" width="2.85546875" style="722" customWidth="1"/>
    <col min="5129" max="5129" width="18.5703125" style="722" customWidth="1"/>
    <col min="5130" max="5130" width="14.42578125" style="722" customWidth="1"/>
    <col min="5131" max="5131" width="13.7109375" style="722" customWidth="1"/>
    <col min="5132" max="5132" width="10.140625" style="722" customWidth="1"/>
    <col min="5133" max="5133" width="4.42578125" style="722" customWidth="1"/>
    <col min="5134" max="5134" width="24" style="722" customWidth="1"/>
    <col min="5135" max="5135" width="13.140625" style="722" customWidth="1"/>
    <col min="5136" max="5136" width="13" style="722" customWidth="1"/>
    <col min="5137" max="5137" width="10.42578125" style="722" customWidth="1"/>
    <col min="5138" max="5373" width="9.140625" style="722"/>
    <col min="5374" max="5374" width="5" style="722" customWidth="1"/>
    <col min="5375" max="5375" width="17.7109375" style="722" customWidth="1"/>
    <col min="5376" max="5376" width="13.85546875" style="722" customWidth="1"/>
    <col min="5377" max="5377" width="13.140625" style="722" customWidth="1"/>
    <col min="5378" max="5378" width="12.28515625" style="722" customWidth="1"/>
    <col min="5379" max="5379" width="3" style="722" customWidth="1"/>
    <col min="5380" max="5380" width="20.28515625" style="722" customWidth="1"/>
    <col min="5381" max="5381" width="12.5703125" style="722" customWidth="1"/>
    <col min="5382" max="5382" width="11.7109375" style="722" customWidth="1"/>
    <col min="5383" max="5383" width="9.140625" style="722"/>
    <col min="5384" max="5384" width="2.85546875" style="722" customWidth="1"/>
    <col min="5385" max="5385" width="18.5703125" style="722" customWidth="1"/>
    <col min="5386" max="5386" width="14.42578125" style="722" customWidth="1"/>
    <col min="5387" max="5387" width="13.7109375" style="722" customWidth="1"/>
    <col min="5388" max="5388" width="10.140625" style="722" customWidth="1"/>
    <col min="5389" max="5389" width="4.42578125" style="722" customWidth="1"/>
    <col min="5390" max="5390" width="24" style="722" customWidth="1"/>
    <col min="5391" max="5391" width="13.140625" style="722" customWidth="1"/>
    <col min="5392" max="5392" width="13" style="722" customWidth="1"/>
    <col min="5393" max="5393" width="10.42578125" style="722" customWidth="1"/>
    <col min="5394" max="5629" width="9.140625" style="722"/>
    <col min="5630" max="5630" width="5" style="722" customWidth="1"/>
    <col min="5631" max="5631" width="17.7109375" style="722" customWidth="1"/>
    <col min="5632" max="5632" width="13.85546875" style="722" customWidth="1"/>
    <col min="5633" max="5633" width="13.140625" style="722" customWidth="1"/>
    <col min="5634" max="5634" width="12.28515625" style="722" customWidth="1"/>
    <col min="5635" max="5635" width="3" style="722" customWidth="1"/>
    <col min="5636" max="5636" width="20.28515625" style="722" customWidth="1"/>
    <col min="5637" max="5637" width="12.5703125" style="722" customWidth="1"/>
    <col min="5638" max="5638" width="11.7109375" style="722" customWidth="1"/>
    <col min="5639" max="5639" width="9.140625" style="722"/>
    <col min="5640" max="5640" width="2.85546875" style="722" customWidth="1"/>
    <col min="5641" max="5641" width="18.5703125" style="722" customWidth="1"/>
    <col min="5642" max="5642" width="14.42578125" style="722" customWidth="1"/>
    <col min="5643" max="5643" width="13.7109375" style="722" customWidth="1"/>
    <col min="5644" max="5644" width="10.140625" style="722" customWidth="1"/>
    <col min="5645" max="5645" width="4.42578125" style="722" customWidth="1"/>
    <col min="5646" max="5646" width="24" style="722" customWidth="1"/>
    <col min="5647" max="5647" width="13.140625" style="722" customWidth="1"/>
    <col min="5648" max="5648" width="13" style="722" customWidth="1"/>
    <col min="5649" max="5649" width="10.42578125" style="722" customWidth="1"/>
    <col min="5650" max="5885" width="9.140625" style="722"/>
    <col min="5886" max="5886" width="5" style="722" customWidth="1"/>
    <col min="5887" max="5887" width="17.7109375" style="722" customWidth="1"/>
    <col min="5888" max="5888" width="13.85546875" style="722" customWidth="1"/>
    <col min="5889" max="5889" width="13.140625" style="722" customWidth="1"/>
    <col min="5890" max="5890" width="12.28515625" style="722" customWidth="1"/>
    <col min="5891" max="5891" width="3" style="722" customWidth="1"/>
    <col min="5892" max="5892" width="20.28515625" style="722" customWidth="1"/>
    <col min="5893" max="5893" width="12.5703125" style="722" customWidth="1"/>
    <col min="5894" max="5894" width="11.7109375" style="722" customWidth="1"/>
    <col min="5895" max="5895" width="9.140625" style="722"/>
    <col min="5896" max="5896" width="2.85546875" style="722" customWidth="1"/>
    <col min="5897" max="5897" width="18.5703125" style="722" customWidth="1"/>
    <col min="5898" max="5898" width="14.42578125" style="722" customWidth="1"/>
    <col min="5899" max="5899" width="13.7109375" style="722" customWidth="1"/>
    <col min="5900" max="5900" width="10.140625" style="722" customWidth="1"/>
    <col min="5901" max="5901" width="4.42578125" style="722" customWidth="1"/>
    <col min="5902" max="5902" width="24" style="722" customWidth="1"/>
    <col min="5903" max="5903" width="13.140625" style="722" customWidth="1"/>
    <col min="5904" max="5904" width="13" style="722" customWidth="1"/>
    <col min="5905" max="5905" width="10.42578125" style="722" customWidth="1"/>
    <col min="5906" max="6141" width="9.140625" style="722"/>
    <col min="6142" max="6142" width="5" style="722" customWidth="1"/>
    <col min="6143" max="6143" width="17.7109375" style="722" customWidth="1"/>
    <col min="6144" max="6144" width="13.85546875" style="722" customWidth="1"/>
    <col min="6145" max="6145" width="13.140625" style="722" customWidth="1"/>
    <col min="6146" max="6146" width="12.28515625" style="722" customWidth="1"/>
    <col min="6147" max="6147" width="3" style="722" customWidth="1"/>
    <col min="6148" max="6148" width="20.28515625" style="722" customWidth="1"/>
    <col min="6149" max="6149" width="12.5703125" style="722" customWidth="1"/>
    <col min="6150" max="6150" width="11.7109375" style="722" customWidth="1"/>
    <col min="6151" max="6151" width="9.140625" style="722"/>
    <col min="6152" max="6152" width="2.85546875" style="722" customWidth="1"/>
    <col min="6153" max="6153" width="18.5703125" style="722" customWidth="1"/>
    <col min="6154" max="6154" width="14.42578125" style="722" customWidth="1"/>
    <col min="6155" max="6155" width="13.7109375" style="722" customWidth="1"/>
    <col min="6156" max="6156" width="10.140625" style="722" customWidth="1"/>
    <col min="6157" max="6157" width="4.42578125" style="722" customWidth="1"/>
    <col min="6158" max="6158" width="24" style="722" customWidth="1"/>
    <col min="6159" max="6159" width="13.140625" style="722" customWidth="1"/>
    <col min="6160" max="6160" width="13" style="722" customWidth="1"/>
    <col min="6161" max="6161" width="10.42578125" style="722" customWidth="1"/>
    <col min="6162" max="6397" width="9.140625" style="722"/>
    <col min="6398" max="6398" width="5" style="722" customWidth="1"/>
    <col min="6399" max="6399" width="17.7109375" style="722" customWidth="1"/>
    <col min="6400" max="6400" width="13.85546875" style="722" customWidth="1"/>
    <col min="6401" max="6401" width="13.140625" style="722" customWidth="1"/>
    <col min="6402" max="6402" width="12.28515625" style="722" customWidth="1"/>
    <col min="6403" max="6403" width="3" style="722" customWidth="1"/>
    <col min="6404" max="6404" width="20.28515625" style="722" customWidth="1"/>
    <col min="6405" max="6405" width="12.5703125" style="722" customWidth="1"/>
    <col min="6406" max="6406" width="11.7109375" style="722" customWidth="1"/>
    <col min="6407" max="6407" width="9.140625" style="722"/>
    <col min="6408" max="6408" width="2.85546875" style="722" customWidth="1"/>
    <col min="6409" max="6409" width="18.5703125" style="722" customWidth="1"/>
    <col min="6410" max="6410" width="14.42578125" style="722" customWidth="1"/>
    <col min="6411" max="6411" width="13.7109375" style="722" customWidth="1"/>
    <col min="6412" max="6412" width="10.140625" style="722" customWidth="1"/>
    <col min="6413" max="6413" width="4.42578125" style="722" customWidth="1"/>
    <col min="6414" max="6414" width="24" style="722" customWidth="1"/>
    <col min="6415" max="6415" width="13.140625" style="722" customWidth="1"/>
    <col min="6416" max="6416" width="13" style="722" customWidth="1"/>
    <col min="6417" max="6417" width="10.42578125" style="722" customWidth="1"/>
    <col min="6418" max="6653" width="9.140625" style="722"/>
    <col min="6654" max="6654" width="5" style="722" customWidth="1"/>
    <col min="6655" max="6655" width="17.7109375" style="722" customWidth="1"/>
    <col min="6656" max="6656" width="13.85546875" style="722" customWidth="1"/>
    <col min="6657" max="6657" width="13.140625" style="722" customWidth="1"/>
    <col min="6658" max="6658" width="12.28515625" style="722" customWidth="1"/>
    <col min="6659" max="6659" width="3" style="722" customWidth="1"/>
    <col min="6660" max="6660" width="20.28515625" style="722" customWidth="1"/>
    <col min="6661" max="6661" width="12.5703125" style="722" customWidth="1"/>
    <col min="6662" max="6662" width="11.7109375" style="722" customWidth="1"/>
    <col min="6663" max="6663" width="9.140625" style="722"/>
    <col min="6664" max="6664" width="2.85546875" style="722" customWidth="1"/>
    <col min="6665" max="6665" width="18.5703125" style="722" customWidth="1"/>
    <col min="6666" max="6666" width="14.42578125" style="722" customWidth="1"/>
    <col min="6667" max="6667" width="13.7109375" style="722" customWidth="1"/>
    <col min="6668" max="6668" width="10.140625" style="722" customWidth="1"/>
    <col min="6669" max="6669" width="4.42578125" style="722" customWidth="1"/>
    <col min="6670" max="6670" width="24" style="722" customWidth="1"/>
    <col min="6671" max="6671" width="13.140625" style="722" customWidth="1"/>
    <col min="6672" max="6672" width="13" style="722" customWidth="1"/>
    <col min="6673" max="6673" width="10.42578125" style="722" customWidth="1"/>
    <col min="6674" max="6909" width="9.140625" style="722"/>
    <col min="6910" max="6910" width="5" style="722" customWidth="1"/>
    <col min="6911" max="6911" width="17.7109375" style="722" customWidth="1"/>
    <col min="6912" max="6912" width="13.85546875" style="722" customWidth="1"/>
    <col min="6913" max="6913" width="13.140625" style="722" customWidth="1"/>
    <col min="6914" max="6914" width="12.28515625" style="722" customWidth="1"/>
    <col min="6915" max="6915" width="3" style="722" customWidth="1"/>
    <col min="6916" max="6916" width="20.28515625" style="722" customWidth="1"/>
    <col min="6917" max="6917" width="12.5703125" style="722" customWidth="1"/>
    <col min="6918" max="6918" width="11.7109375" style="722" customWidth="1"/>
    <col min="6919" max="6919" width="9.140625" style="722"/>
    <col min="6920" max="6920" width="2.85546875" style="722" customWidth="1"/>
    <col min="6921" max="6921" width="18.5703125" style="722" customWidth="1"/>
    <col min="6922" max="6922" width="14.42578125" style="722" customWidth="1"/>
    <col min="6923" max="6923" width="13.7109375" style="722" customWidth="1"/>
    <col min="6924" max="6924" width="10.140625" style="722" customWidth="1"/>
    <col min="6925" max="6925" width="4.42578125" style="722" customWidth="1"/>
    <col min="6926" max="6926" width="24" style="722" customWidth="1"/>
    <col min="6927" max="6927" width="13.140625" style="722" customWidth="1"/>
    <col min="6928" max="6928" width="13" style="722" customWidth="1"/>
    <col min="6929" max="6929" width="10.42578125" style="722" customWidth="1"/>
    <col min="6930" max="7165" width="9.140625" style="722"/>
    <col min="7166" max="7166" width="5" style="722" customWidth="1"/>
    <col min="7167" max="7167" width="17.7109375" style="722" customWidth="1"/>
    <col min="7168" max="7168" width="13.85546875" style="722" customWidth="1"/>
    <col min="7169" max="7169" width="13.140625" style="722" customWidth="1"/>
    <col min="7170" max="7170" width="12.28515625" style="722" customWidth="1"/>
    <col min="7171" max="7171" width="3" style="722" customWidth="1"/>
    <col min="7172" max="7172" width="20.28515625" style="722" customWidth="1"/>
    <col min="7173" max="7173" width="12.5703125" style="722" customWidth="1"/>
    <col min="7174" max="7174" width="11.7109375" style="722" customWidth="1"/>
    <col min="7175" max="7175" width="9.140625" style="722"/>
    <col min="7176" max="7176" width="2.85546875" style="722" customWidth="1"/>
    <col min="7177" max="7177" width="18.5703125" style="722" customWidth="1"/>
    <col min="7178" max="7178" width="14.42578125" style="722" customWidth="1"/>
    <col min="7179" max="7179" width="13.7109375" style="722" customWidth="1"/>
    <col min="7180" max="7180" width="10.140625" style="722" customWidth="1"/>
    <col min="7181" max="7181" width="4.42578125" style="722" customWidth="1"/>
    <col min="7182" max="7182" width="24" style="722" customWidth="1"/>
    <col min="7183" max="7183" width="13.140625" style="722" customWidth="1"/>
    <col min="7184" max="7184" width="13" style="722" customWidth="1"/>
    <col min="7185" max="7185" width="10.42578125" style="722" customWidth="1"/>
    <col min="7186" max="7421" width="9.140625" style="722"/>
    <col min="7422" max="7422" width="5" style="722" customWidth="1"/>
    <col min="7423" max="7423" width="17.7109375" style="722" customWidth="1"/>
    <col min="7424" max="7424" width="13.85546875" style="722" customWidth="1"/>
    <col min="7425" max="7425" width="13.140625" style="722" customWidth="1"/>
    <col min="7426" max="7426" width="12.28515625" style="722" customWidth="1"/>
    <col min="7427" max="7427" width="3" style="722" customWidth="1"/>
    <col min="7428" max="7428" width="20.28515625" style="722" customWidth="1"/>
    <col min="7429" max="7429" width="12.5703125" style="722" customWidth="1"/>
    <col min="7430" max="7430" width="11.7109375" style="722" customWidth="1"/>
    <col min="7431" max="7431" width="9.140625" style="722"/>
    <col min="7432" max="7432" width="2.85546875" style="722" customWidth="1"/>
    <col min="7433" max="7433" width="18.5703125" style="722" customWidth="1"/>
    <col min="7434" max="7434" width="14.42578125" style="722" customWidth="1"/>
    <col min="7435" max="7435" width="13.7109375" style="722" customWidth="1"/>
    <col min="7436" max="7436" width="10.140625" style="722" customWidth="1"/>
    <col min="7437" max="7437" width="4.42578125" style="722" customWidth="1"/>
    <col min="7438" max="7438" width="24" style="722" customWidth="1"/>
    <col min="7439" max="7439" width="13.140625" style="722" customWidth="1"/>
    <col min="7440" max="7440" width="13" style="722" customWidth="1"/>
    <col min="7441" max="7441" width="10.42578125" style="722" customWidth="1"/>
    <col min="7442" max="7677" width="9.140625" style="722"/>
    <col min="7678" max="7678" width="5" style="722" customWidth="1"/>
    <col min="7679" max="7679" width="17.7109375" style="722" customWidth="1"/>
    <col min="7680" max="7680" width="13.85546875" style="722" customWidth="1"/>
    <col min="7681" max="7681" width="13.140625" style="722" customWidth="1"/>
    <col min="7682" max="7682" width="12.28515625" style="722" customWidth="1"/>
    <col min="7683" max="7683" width="3" style="722" customWidth="1"/>
    <col min="7684" max="7684" width="20.28515625" style="722" customWidth="1"/>
    <col min="7685" max="7685" width="12.5703125" style="722" customWidth="1"/>
    <col min="7686" max="7686" width="11.7109375" style="722" customWidth="1"/>
    <col min="7687" max="7687" width="9.140625" style="722"/>
    <col min="7688" max="7688" width="2.85546875" style="722" customWidth="1"/>
    <col min="7689" max="7689" width="18.5703125" style="722" customWidth="1"/>
    <col min="7690" max="7690" width="14.42578125" style="722" customWidth="1"/>
    <col min="7691" max="7691" width="13.7109375" style="722" customWidth="1"/>
    <col min="7692" max="7692" width="10.140625" style="722" customWidth="1"/>
    <col min="7693" max="7693" width="4.42578125" style="722" customWidth="1"/>
    <col min="7694" max="7694" width="24" style="722" customWidth="1"/>
    <col min="7695" max="7695" width="13.140625" style="722" customWidth="1"/>
    <col min="7696" max="7696" width="13" style="722" customWidth="1"/>
    <col min="7697" max="7697" width="10.42578125" style="722" customWidth="1"/>
    <col min="7698" max="7933" width="9.140625" style="722"/>
    <col min="7934" max="7934" width="5" style="722" customWidth="1"/>
    <col min="7935" max="7935" width="17.7109375" style="722" customWidth="1"/>
    <col min="7936" max="7936" width="13.85546875" style="722" customWidth="1"/>
    <col min="7937" max="7937" width="13.140625" style="722" customWidth="1"/>
    <col min="7938" max="7938" width="12.28515625" style="722" customWidth="1"/>
    <col min="7939" max="7939" width="3" style="722" customWidth="1"/>
    <col min="7940" max="7940" width="20.28515625" style="722" customWidth="1"/>
    <col min="7941" max="7941" width="12.5703125" style="722" customWidth="1"/>
    <col min="7942" max="7942" width="11.7109375" style="722" customWidth="1"/>
    <col min="7943" max="7943" width="9.140625" style="722"/>
    <col min="7944" max="7944" width="2.85546875" style="722" customWidth="1"/>
    <col min="7945" max="7945" width="18.5703125" style="722" customWidth="1"/>
    <col min="7946" max="7946" width="14.42578125" style="722" customWidth="1"/>
    <col min="7947" max="7947" width="13.7109375" style="722" customWidth="1"/>
    <col min="7948" max="7948" width="10.140625" style="722" customWidth="1"/>
    <col min="7949" max="7949" width="4.42578125" style="722" customWidth="1"/>
    <col min="7950" max="7950" width="24" style="722" customWidth="1"/>
    <col min="7951" max="7951" width="13.140625" style="722" customWidth="1"/>
    <col min="7952" max="7952" width="13" style="722" customWidth="1"/>
    <col min="7953" max="7953" width="10.42578125" style="722" customWidth="1"/>
    <col min="7954" max="8189" width="9.140625" style="722"/>
    <col min="8190" max="8190" width="5" style="722" customWidth="1"/>
    <col min="8191" max="8191" width="17.7109375" style="722" customWidth="1"/>
    <col min="8192" max="8192" width="13.85546875" style="722" customWidth="1"/>
    <col min="8193" max="8193" width="13.140625" style="722" customWidth="1"/>
    <col min="8194" max="8194" width="12.28515625" style="722" customWidth="1"/>
    <col min="8195" max="8195" width="3" style="722" customWidth="1"/>
    <col min="8196" max="8196" width="20.28515625" style="722" customWidth="1"/>
    <col min="8197" max="8197" width="12.5703125" style="722" customWidth="1"/>
    <col min="8198" max="8198" width="11.7109375" style="722" customWidth="1"/>
    <col min="8199" max="8199" width="9.140625" style="722"/>
    <col min="8200" max="8200" width="2.85546875" style="722" customWidth="1"/>
    <col min="8201" max="8201" width="18.5703125" style="722" customWidth="1"/>
    <col min="8202" max="8202" width="14.42578125" style="722" customWidth="1"/>
    <col min="8203" max="8203" width="13.7109375" style="722" customWidth="1"/>
    <col min="8204" max="8204" width="10.140625" style="722" customWidth="1"/>
    <col min="8205" max="8205" width="4.42578125" style="722" customWidth="1"/>
    <col min="8206" max="8206" width="24" style="722" customWidth="1"/>
    <col min="8207" max="8207" width="13.140625" style="722" customWidth="1"/>
    <col min="8208" max="8208" width="13" style="722" customWidth="1"/>
    <col min="8209" max="8209" width="10.42578125" style="722" customWidth="1"/>
    <col min="8210" max="8445" width="9.140625" style="722"/>
    <col min="8446" max="8446" width="5" style="722" customWidth="1"/>
    <col min="8447" max="8447" width="17.7109375" style="722" customWidth="1"/>
    <col min="8448" max="8448" width="13.85546875" style="722" customWidth="1"/>
    <col min="8449" max="8449" width="13.140625" style="722" customWidth="1"/>
    <col min="8450" max="8450" width="12.28515625" style="722" customWidth="1"/>
    <col min="8451" max="8451" width="3" style="722" customWidth="1"/>
    <col min="8452" max="8452" width="20.28515625" style="722" customWidth="1"/>
    <col min="8453" max="8453" width="12.5703125" style="722" customWidth="1"/>
    <col min="8454" max="8454" width="11.7109375" style="722" customWidth="1"/>
    <col min="8455" max="8455" width="9.140625" style="722"/>
    <col min="8456" max="8456" width="2.85546875" style="722" customWidth="1"/>
    <col min="8457" max="8457" width="18.5703125" style="722" customWidth="1"/>
    <col min="8458" max="8458" width="14.42578125" style="722" customWidth="1"/>
    <col min="8459" max="8459" width="13.7109375" style="722" customWidth="1"/>
    <col min="8460" max="8460" width="10.140625" style="722" customWidth="1"/>
    <col min="8461" max="8461" width="4.42578125" style="722" customWidth="1"/>
    <col min="8462" max="8462" width="24" style="722" customWidth="1"/>
    <col min="8463" max="8463" width="13.140625" style="722" customWidth="1"/>
    <col min="8464" max="8464" width="13" style="722" customWidth="1"/>
    <col min="8465" max="8465" width="10.42578125" style="722" customWidth="1"/>
    <col min="8466" max="8701" width="9.140625" style="722"/>
    <col min="8702" max="8702" width="5" style="722" customWidth="1"/>
    <col min="8703" max="8703" width="17.7109375" style="722" customWidth="1"/>
    <col min="8704" max="8704" width="13.85546875" style="722" customWidth="1"/>
    <col min="8705" max="8705" width="13.140625" style="722" customWidth="1"/>
    <col min="8706" max="8706" width="12.28515625" style="722" customWidth="1"/>
    <col min="8707" max="8707" width="3" style="722" customWidth="1"/>
    <col min="8708" max="8708" width="20.28515625" style="722" customWidth="1"/>
    <col min="8709" max="8709" width="12.5703125" style="722" customWidth="1"/>
    <col min="8710" max="8710" width="11.7109375" style="722" customWidth="1"/>
    <col min="8711" max="8711" width="9.140625" style="722"/>
    <col min="8712" max="8712" width="2.85546875" style="722" customWidth="1"/>
    <col min="8713" max="8713" width="18.5703125" style="722" customWidth="1"/>
    <col min="8714" max="8714" width="14.42578125" style="722" customWidth="1"/>
    <col min="8715" max="8715" width="13.7109375" style="722" customWidth="1"/>
    <col min="8716" max="8716" width="10.140625" style="722" customWidth="1"/>
    <col min="8717" max="8717" width="4.42578125" style="722" customWidth="1"/>
    <col min="8718" max="8718" width="24" style="722" customWidth="1"/>
    <col min="8719" max="8719" width="13.140625" style="722" customWidth="1"/>
    <col min="8720" max="8720" width="13" style="722" customWidth="1"/>
    <col min="8721" max="8721" width="10.42578125" style="722" customWidth="1"/>
    <col min="8722" max="8957" width="9.140625" style="722"/>
    <col min="8958" max="8958" width="5" style="722" customWidth="1"/>
    <col min="8959" max="8959" width="17.7109375" style="722" customWidth="1"/>
    <col min="8960" max="8960" width="13.85546875" style="722" customWidth="1"/>
    <col min="8961" max="8961" width="13.140625" style="722" customWidth="1"/>
    <col min="8962" max="8962" width="12.28515625" style="722" customWidth="1"/>
    <col min="8963" max="8963" width="3" style="722" customWidth="1"/>
    <col min="8964" max="8964" width="20.28515625" style="722" customWidth="1"/>
    <col min="8965" max="8965" width="12.5703125" style="722" customWidth="1"/>
    <col min="8966" max="8966" width="11.7109375" style="722" customWidth="1"/>
    <col min="8967" max="8967" width="9.140625" style="722"/>
    <col min="8968" max="8968" width="2.85546875" style="722" customWidth="1"/>
    <col min="8969" max="8969" width="18.5703125" style="722" customWidth="1"/>
    <col min="8970" max="8970" width="14.42578125" style="722" customWidth="1"/>
    <col min="8971" max="8971" width="13.7109375" style="722" customWidth="1"/>
    <col min="8972" max="8972" width="10.140625" style="722" customWidth="1"/>
    <col min="8973" max="8973" width="4.42578125" style="722" customWidth="1"/>
    <col min="8974" max="8974" width="24" style="722" customWidth="1"/>
    <col min="8975" max="8975" width="13.140625" style="722" customWidth="1"/>
    <col min="8976" max="8976" width="13" style="722" customWidth="1"/>
    <col min="8977" max="8977" width="10.42578125" style="722" customWidth="1"/>
    <col min="8978" max="9213" width="9.140625" style="722"/>
    <col min="9214" max="9214" width="5" style="722" customWidth="1"/>
    <col min="9215" max="9215" width="17.7109375" style="722" customWidth="1"/>
    <col min="9216" max="9216" width="13.85546875" style="722" customWidth="1"/>
    <col min="9217" max="9217" width="13.140625" style="722" customWidth="1"/>
    <col min="9218" max="9218" width="12.28515625" style="722" customWidth="1"/>
    <col min="9219" max="9219" width="3" style="722" customWidth="1"/>
    <col min="9220" max="9220" width="20.28515625" style="722" customWidth="1"/>
    <col min="9221" max="9221" width="12.5703125" style="722" customWidth="1"/>
    <col min="9222" max="9222" width="11.7109375" style="722" customWidth="1"/>
    <col min="9223" max="9223" width="9.140625" style="722"/>
    <col min="9224" max="9224" width="2.85546875" style="722" customWidth="1"/>
    <col min="9225" max="9225" width="18.5703125" style="722" customWidth="1"/>
    <col min="9226" max="9226" width="14.42578125" style="722" customWidth="1"/>
    <col min="9227" max="9227" width="13.7109375" style="722" customWidth="1"/>
    <col min="9228" max="9228" width="10.140625" style="722" customWidth="1"/>
    <col min="9229" max="9229" width="4.42578125" style="722" customWidth="1"/>
    <col min="9230" max="9230" width="24" style="722" customWidth="1"/>
    <col min="9231" max="9231" width="13.140625" style="722" customWidth="1"/>
    <col min="9232" max="9232" width="13" style="722" customWidth="1"/>
    <col min="9233" max="9233" width="10.42578125" style="722" customWidth="1"/>
    <col min="9234" max="9469" width="9.140625" style="722"/>
    <col min="9470" max="9470" width="5" style="722" customWidth="1"/>
    <col min="9471" max="9471" width="17.7109375" style="722" customWidth="1"/>
    <col min="9472" max="9472" width="13.85546875" style="722" customWidth="1"/>
    <col min="9473" max="9473" width="13.140625" style="722" customWidth="1"/>
    <col min="9474" max="9474" width="12.28515625" style="722" customWidth="1"/>
    <col min="9475" max="9475" width="3" style="722" customWidth="1"/>
    <col min="9476" max="9476" width="20.28515625" style="722" customWidth="1"/>
    <col min="9477" max="9477" width="12.5703125" style="722" customWidth="1"/>
    <col min="9478" max="9478" width="11.7109375" style="722" customWidth="1"/>
    <col min="9479" max="9479" width="9.140625" style="722"/>
    <col min="9480" max="9480" width="2.85546875" style="722" customWidth="1"/>
    <col min="9481" max="9481" width="18.5703125" style="722" customWidth="1"/>
    <col min="9482" max="9482" width="14.42578125" style="722" customWidth="1"/>
    <col min="9483" max="9483" width="13.7109375" style="722" customWidth="1"/>
    <col min="9484" max="9484" width="10.140625" style="722" customWidth="1"/>
    <col min="9485" max="9485" width="4.42578125" style="722" customWidth="1"/>
    <col min="9486" max="9486" width="24" style="722" customWidth="1"/>
    <col min="9487" max="9487" width="13.140625" style="722" customWidth="1"/>
    <col min="9488" max="9488" width="13" style="722" customWidth="1"/>
    <col min="9489" max="9489" width="10.42578125" style="722" customWidth="1"/>
    <col min="9490" max="9725" width="9.140625" style="722"/>
    <col min="9726" max="9726" width="5" style="722" customWidth="1"/>
    <col min="9727" max="9727" width="17.7109375" style="722" customWidth="1"/>
    <col min="9728" max="9728" width="13.85546875" style="722" customWidth="1"/>
    <col min="9729" max="9729" width="13.140625" style="722" customWidth="1"/>
    <col min="9730" max="9730" width="12.28515625" style="722" customWidth="1"/>
    <col min="9731" max="9731" width="3" style="722" customWidth="1"/>
    <col min="9732" max="9732" width="20.28515625" style="722" customWidth="1"/>
    <col min="9733" max="9733" width="12.5703125" style="722" customWidth="1"/>
    <col min="9734" max="9734" width="11.7109375" style="722" customWidth="1"/>
    <col min="9735" max="9735" width="9.140625" style="722"/>
    <col min="9736" max="9736" width="2.85546875" style="722" customWidth="1"/>
    <col min="9737" max="9737" width="18.5703125" style="722" customWidth="1"/>
    <col min="9738" max="9738" width="14.42578125" style="722" customWidth="1"/>
    <col min="9739" max="9739" width="13.7109375" style="722" customWidth="1"/>
    <col min="9740" max="9740" width="10.140625" style="722" customWidth="1"/>
    <col min="9741" max="9741" width="4.42578125" style="722" customWidth="1"/>
    <col min="9742" max="9742" width="24" style="722" customWidth="1"/>
    <col min="9743" max="9743" width="13.140625" style="722" customWidth="1"/>
    <col min="9744" max="9744" width="13" style="722" customWidth="1"/>
    <col min="9745" max="9745" width="10.42578125" style="722" customWidth="1"/>
    <col min="9746" max="9981" width="9.140625" style="722"/>
    <col min="9982" max="9982" width="5" style="722" customWidth="1"/>
    <col min="9983" max="9983" width="17.7109375" style="722" customWidth="1"/>
    <col min="9984" max="9984" width="13.85546875" style="722" customWidth="1"/>
    <col min="9985" max="9985" width="13.140625" style="722" customWidth="1"/>
    <col min="9986" max="9986" width="12.28515625" style="722" customWidth="1"/>
    <col min="9987" max="9987" width="3" style="722" customWidth="1"/>
    <col min="9988" max="9988" width="20.28515625" style="722" customWidth="1"/>
    <col min="9989" max="9989" width="12.5703125" style="722" customWidth="1"/>
    <col min="9990" max="9990" width="11.7109375" style="722" customWidth="1"/>
    <col min="9991" max="9991" width="9.140625" style="722"/>
    <col min="9992" max="9992" width="2.85546875" style="722" customWidth="1"/>
    <col min="9993" max="9993" width="18.5703125" style="722" customWidth="1"/>
    <col min="9994" max="9994" width="14.42578125" style="722" customWidth="1"/>
    <col min="9995" max="9995" width="13.7109375" style="722" customWidth="1"/>
    <col min="9996" max="9996" width="10.140625" style="722" customWidth="1"/>
    <col min="9997" max="9997" width="4.42578125" style="722" customWidth="1"/>
    <col min="9998" max="9998" width="24" style="722" customWidth="1"/>
    <col min="9999" max="9999" width="13.140625" style="722" customWidth="1"/>
    <col min="10000" max="10000" width="13" style="722" customWidth="1"/>
    <col min="10001" max="10001" width="10.42578125" style="722" customWidth="1"/>
    <col min="10002" max="10237" width="9.140625" style="722"/>
    <col min="10238" max="10238" width="5" style="722" customWidth="1"/>
    <col min="10239" max="10239" width="17.7109375" style="722" customWidth="1"/>
    <col min="10240" max="10240" width="13.85546875" style="722" customWidth="1"/>
    <col min="10241" max="10241" width="13.140625" style="722" customWidth="1"/>
    <col min="10242" max="10242" width="12.28515625" style="722" customWidth="1"/>
    <col min="10243" max="10243" width="3" style="722" customWidth="1"/>
    <col min="10244" max="10244" width="20.28515625" style="722" customWidth="1"/>
    <col min="10245" max="10245" width="12.5703125" style="722" customWidth="1"/>
    <col min="10246" max="10246" width="11.7109375" style="722" customWidth="1"/>
    <col min="10247" max="10247" width="9.140625" style="722"/>
    <col min="10248" max="10248" width="2.85546875" style="722" customWidth="1"/>
    <col min="10249" max="10249" width="18.5703125" style="722" customWidth="1"/>
    <col min="10250" max="10250" width="14.42578125" style="722" customWidth="1"/>
    <col min="10251" max="10251" width="13.7109375" style="722" customWidth="1"/>
    <col min="10252" max="10252" width="10.140625" style="722" customWidth="1"/>
    <col min="10253" max="10253" width="4.42578125" style="722" customWidth="1"/>
    <col min="10254" max="10254" width="24" style="722" customWidth="1"/>
    <col min="10255" max="10255" width="13.140625" style="722" customWidth="1"/>
    <col min="10256" max="10256" width="13" style="722" customWidth="1"/>
    <col min="10257" max="10257" width="10.42578125" style="722" customWidth="1"/>
    <col min="10258" max="10493" width="9.140625" style="722"/>
    <col min="10494" max="10494" width="5" style="722" customWidth="1"/>
    <col min="10495" max="10495" width="17.7109375" style="722" customWidth="1"/>
    <col min="10496" max="10496" width="13.85546875" style="722" customWidth="1"/>
    <col min="10497" max="10497" width="13.140625" style="722" customWidth="1"/>
    <col min="10498" max="10498" width="12.28515625" style="722" customWidth="1"/>
    <col min="10499" max="10499" width="3" style="722" customWidth="1"/>
    <col min="10500" max="10500" width="20.28515625" style="722" customWidth="1"/>
    <col min="10501" max="10501" width="12.5703125" style="722" customWidth="1"/>
    <col min="10502" max="10502" width="11.7109375" style="722" customWidth="1"/>
    <col min="10503" max="10503" width="9.140625" style="722"/>
    <col min="10504" max="10504" width="2.85546875" style="722" customWidth="1"/>
    <col min="10505" max="10505" width="18.5703125" style="722" customWidth="1"/>
    <col min="10506" max="10506" width="14.42578125" style="722" customWidth="1"/>
    <col min="10507" max="10507" width="13.7109375" style="722" customWidth="1"/>
    <col min="10508" max="10508" width="10.140625" style="722" customWidth="1"/>
    <col min="10509" max="10509" width="4.42578125" style="722" customWidth="1"/>
    <col min="10510" max="10510" width="24" style="722" customWidth="1"/>
    <col min="10511" max="10511" width="13.140625" style="722" customWidth="1"/>
    <col min="10512" max="10512" width="13" style="722" customWidth="1"/>
    <col min="10513" max="10513" width="10.42578125" style="722" customWidth="1"/>
    <col min="10514" max="10749" width="9.140625" style="722"/>
    <col min="10750" max="10750" width="5" style="722" customWidth="1"/>
    <col min="10751" max="10751" width="17.7109375" style="722" customWidth="1"/>
    <col min="10752" max="10752" width="13.85546875" style="722" customWidth="1"/>
    <col min="10753" max="10753" width="13.140625" style="722" customWidth="1"/>
    <col min="10754" max="10754" width="12.28515625" style="722" customWidth="1"/>
    <col min="10755" max="10755" width="3" style="722" customWidth="1"/>
    <col min="10756" max="10756" width="20.28515625" style="722" customWidth="1"/>
    <col min="10757" max="10757" width="12.5703125" style="722" customWidth="1"/>
    <col min="10758" max="10758" width="11.7109375" style="722" customWidth="1"/>
    <col min="10759" max="10759" width="9.140625" style="722"/>
    <col min="10760" max="10760" width="2.85546875" style="722" customWidth="1"/>
    <col min="10761" max="10761" width="18.5703125" style="722" customWidth="1"/>
    <col min="10762" max="10762" width="14.42578125" style="722" customWidth="1"/>
    <col min="10763" max="10763" width="13.7109375" style="722" customWidth="1"/>
    <col min="10764" max="10764" width="10.140625" style="722" customWidth="1"/>
    <col min="10765" max="10765" width="4.42578125" style="722" customWidth="1"/>
    <col min="10766" max="10766" width="24" style="722" customWidth="1"/>
    <col min="10767" max="10767" width="13.140625" style="722" customWidth="1"/>
    <col min="10768" max="10768" width="13" style="722" customWidth="1"/>
    <col min="10769" max="10769" width="10.42578125" style="722" customWidth="1"/>
    <col min="10770" max="11005" width="9.140625" style="722"/>
    <col min="11006" max="11006" width="5" style="722" customWidth="1"/>
    <col min="11007" max="11007" width="17.7109375" style="722" customWidth="1"/>
    <col min="11008" max="11008" width="13.85546875" style="722" customWidth="1"/>
    <col min="11009" max="11009" width="13.140625" style="722" customWidth="1"/>
    <col min="11010" max="11010" width="12.28515625" style="722" customWidth="1"/>
    <col min="11011" max="11011" width="3" style="722" customWidth="1"/>
    <col min="11012" max="11012" width="20.28515625" style="722" customWidth="1"/>
    <col min="11013" max="11013" width="12.5703125" style="722" customWidth="1"/>
    <col min="11014" max="11014" width="11.7109375" style="722" customWidth="1"/>
    <col min="11015" max="11015" width="9.140625" style="722"/>
    <col min="11016" max="11016" width="2.85546875" style="722" customWidth="1"/>
    <col min="11017" max="11017" width="18.5703125" style="722" customWidth="1"/>
    <col min="11018" max="11018" width="14.42578125" style="722" customWidth="1"/>
    <col min="11019" max="11019" width="13.7109375" style="722" customWidth="1"/>
    <col min="11020" max="11020" width="10.140625" style="722" customWidth="1"/>
    <col min="11021" max="11021" width="4.42578125" style="722" customWidth="1"/>
    <col min="11022" max="11022" width="24" style="722" customWidth="1"/>
    <col min="11023" max="11023" width="13.140625" style="722" customWidth="1"/>
    <col min="11024" max="11024" width="13" style="722" customWidth="1"/>
    <col min="11025" max="11025" width="10.42578125" style="722" customWidth="1"/>
    <col min="11026" max="11261" width="9.140625" style="722"/>
    <col min="11262" max="11262" width="5" style="722" customWidth="1"/>
    <col min="11263" max="11263" width="17.7109375" style="722" customWidth="1"/>
    <col min="11264" max="11264" width="13.85546875" style="722" customWidth="1"/>
    <col min="11265" max="11265" width="13.140625" style="722" customWidth="1"/>
    <col min="11266" max="11266" width="12.28515625" style="722" customWidth="1"/>
    <col min="11267" max="11267" width="3" style="722" customWidth="1"/>
    <col min="11268" max="11268" width="20.28515625" style="722" customWidth="1"/>
    <col min="11269" max="11269" width="12.5703125" style="722" customWidth="1"/>
    <col min="11270" max="11270" width="11.7109375" style="722" customWidth="1"/>
    <col min="11271" max="11271" width="9.140625" style="722"/>
    <col min="11272" max="11272" width="2.85546875" style="722" customWidth="1"/>
    <col min="11273" max="11273" width="18.5703125" style="722" customWidth="1"/>
    <col min="11274" max="11274" width="14.42578125" style="722" customWidth="1"/>
    <col min="11275" max="11275" width="13.7109375" style="722" customWidth="1"/>
    <col min="11276" max="11276" width="10.140625" style="722" customWidth="1"/>
    <col min="11277" max="11277" width="4.42578125" style="722" customWidth="1"/>
    <col min="11278" max="11278" width="24" style="722" customWidth="1"/>
    <col min="11279" max="11279" width="13.140625" style="722" customWidth="1"/>
    <col min="11280" max="11280" width="13" style="722" customWidth="1"/>
    <col min="11281" max="11281" width="10.42578125" style="722" customWidth="1"/>
    <col min="11282" max="11517" width="9.140625" style="722"/>
    <col min="11518" max="11518" width="5" style="722" customWidth="1"/>
    <col min="11519" max="11519" width="17.7109375" style="722" customWidth="1"/>
    <col min="11520" max="11520" width="13.85546875" style="722" customWidth="1"/>
    <col min="11521" max="11521" width="13.140625" style="722" customWidth="1"/>
    <col min="11522" max="11522" width="12.28515625" style="722" customWidth="1"/>
    <col min="11523" max="11523" width="3" style="722" customWidth="1"/>
    <col min="11524" max="11524" width="20.28515625" style="722" customWidth="1"/>
    <col min="11525" max="11525" width="12.5703125" style="722" customWidth="1"/>
    <col min="11526" max="11526" width="11.7109375" style="722" customWidth="1"/>
    <col min="11527" max="11527" width="9.140625" style="722"/>
    <col min="11528" max="11528" width="2.85546875" style="722" customWidth="1"/>
    <col min="11529" max="11529" width="18.5703125" style="722" customWidth="1"/>
    <col min="11530" max="11530" width="14.42578125" style="722" customWidth="1"/>
    <col min="11531" max="11531" width="13.7109375" style="722" customWidth="1"/>
    <col min="11532" max="11532" width="10.140625" style="722" customWidth="1"/>
    <col min="11533" max="11533" width="4.42578125" style="722" customWidth="1"/>
    <col min="11534" max="11534" width="24" style="722" customWidth="1"/>
    <col min="11535" max="11535" width="13.140625" style="722" customWidth="1"/>
    <col min="11536" max="11536" width="13" style="722" customWidth="1"/>
    <col min="11537" max="11537" width="10.42578125" style="722" customWidth="1"/>
    <col min="11538" max="11773" width="9.140625" style="722"/>
    <col min="11774" max="11774" width="5" style="722" customWidth="1"/>
    <col min="11775" max="11775" width="17.7109375" style="722" customWidth="1"/>
    <col min="11776" max="11776" width="13.85546875" style="722" customWidth="1"/>
    <col min="11777" max="11777" width="13.140625" style="722" customWidth="1"/>
    <col min="11778" max="11778" width="12.28515625" style="722" customWidth="1"/>
    <col min="11779" max="11779" width="3" style="722" customWidth="1"/>
    <col min="11780" max="11780" width="20.28515625" style="722" customWidth="1"/>
    <col min="11781" max="11781" width="12.5703125" style="722" customWidth="1"/>
    <col min="11782" max="11782" width="11.7109375" style="722" customWidth="1"/>
    <col min="11783" max="11783" width="9.140625" style="722"/>
    <col min="11784" max="11784" width="2.85546875" style="722" customWidth="1"/>
    <col min="11785" max="11785" width="18.5703125" style="722" customWidth="1"/>
    <col min="11786" max="11786" width="14.42578125" style="722" customWidth="1"/>
    <col min="11787" max="11787" width="13.7109375" style="722" customWidth="1"/>
    <col min="11788" max="11788" width="10.140625" style="722" customWidth="1"/>
    <col min="11789" max="11789" width="4.42578125" style="722" customWidth="1"/>
    <col min="11790" max="11790" width="24" style="722" customWidth="1"/>
    <col min="11791" max="11791" width="13.140625" style="722" customWidth="1"/>
    <col min="11792" max="11792" width="13" style="722" customWidth="1"/>
    <col min="11793" max="11793" width="10.42578125" style="722" customWidth="1"/>
    <col min="11794" max="12029" width="9.140625" style="722"/>
    <col min="12030" max="12030" width="5" style="722" customWidth="1"/>
    <col min="12031" max="12031" width="17.7109375" style="722" customWidth="1"/>
    <col min="12032" max="12032" width="13.85546875" style="722" customWidth="1"/>
    <col min="12033" max="12033" width="13.140625" style="722" customWidth="1"/>
    <col min="12034" max="12034" width="12.28515625" style="722" customWidth="1"/>
    <col min="12035" max="12035" width="3" style="722" customWidth="1"/>
    <col min="12036" max="12036" width="20.28515625" style="722" customWidth="1"/>
    <col min="12037" max="12037" width="12.5703125" style="722" customWidth="1"/>
    <col min="12038" max="12038" width="11.7109375" style="722" customWidth="1"/>
    <col min="12039" max="12039" width="9.140625" style="722"/>
    <col min="12040" max="12040" width="2.85546875" style="722" customWidth="1"/>
    <col min="12041" max="12041" width="18.5703125" style="722" customWidth="1"/>
    <col min="12042" max="12042" width="14.42578125" style="722" customWidth="1"/>
    <col min="12043" max="12043" width="13.7109375" style="722" customWidth="1"/>
    <col min="12044" max="12044" width="10.140625" style="722" customWidth="1"/>
    <col min="12045" max="12045" width="4.42578125" style="722" customWidth="1"/>
    <col min="12046" max="12046" width="24" style="722" customWidth="1"/>
    <col min="12047" max="12047" width="13.140625" style="722" customWidth="1"/>
    <col min="12048" max="12048" width="13" style="722" customWidth="1"/>
    <col min="12049" max="12049" width="10.42578125" style="722" customWidth="1"/>
    <col min="12050" max="12285" width="9.140625" style="722"/>
    <col min="12286" max="12286" width="5" style="722" customWidth="1"/>
    <col min="12287" max="12287" width="17.7109375" style="722" customWidth="1"/>
    <col min="12288" max="12288" width="13.85546875" style="722" customWidth="1"/>
    <col min="12289" max="12289" width="13.140625" style="722" customWidth="1"/>
    <col min="12290" max="12290" width="12.28515625" style="722" customWidth="1"/>
    <col min="12291" max="12291" width="3" style="722" customWidth="1"/>
    <col min="12292" max="12292" width="20.28515625" style="722" customWidth="1"/>
    <col min="12293" max="12293" width="12.5703125" style="722" customWidth="1"/>
    <col min="12294" max="12294" width="11.7109375" style="722" customWidth="1"/>
    <col min="12295" max="12295" width="9.140625" style="722"/>
    <col min="12296" max="12296" width="2.85546875" style="722" customWidth="1"/>
    <col min="12297" max="12297" width="18.5703125" style="722" customWidth="1"/>
    <col min="12298" max="12298" width="14.42578125" style="722" customWidth="1"/>
    <col min="12299" max="12299" width="13.7109375" style="722" customWidth="1"/>
    <col min="12300" max="12300" width="10.140625" style="722" customWidth="1"/>
    <col min="12301" max="12301" width="4.42578125" style="722" customWidth="1"/>
    <col min="12302" max="12302" width="24" style="722" customWidth="1"/>
    <col min="12303" max="12303" width="13.140625" style="722" customWidth="1"/>
    <col min="12304" max="12304" width="13" style="722" customWidth="1"/>
    <col min="12305" max="12305" width="10.42578125" style="722" customWidth="1"/>
    <col min="12306" max="12541" width="9.140625" style="722"/>
    <col min="12542" max="12542" width="5" style="722" customWidth="1"/>
    <col min="12543" max="12543" width="17.7109375" style="722" customWidth="1"/>
    <col min="12544" max="12544" width="13.85546875" style="722" customWidth="1"/>
    <col min="12545" max="12545" width="13.140625" style="722" customWidth="1"/>
    <col min="12546" max="12546" width="12.28515625" style="722" customWidth="1"/>
    <col min="12547" max="12547" width="3" style="722" customWidth="1"/>
    <col min="12548" max="12548" width="20.28515625" style="722" customWidth="1"/>
    <col min="12549" max="12549" width="12.5703125" style="722" customWidth="1"/>
    <col min="12550" max="12550" width="11.7109375" style="722" customWidth="1"/>
    <col min="12551" max="12551" width="9.140625" style="722"/>
    <col min="12552" max="12552" width="2.85546875" style="722" customWidth="1"/>
    <col min="12553" max="12553" width="18.5703125" style="722" customWidth="1"/>
    <col min="12554" max="12554" width="14.42578125" style="722" customWidth="1"/>
    <col min="12555" max="12555" width="13.7109375" style="722" customWidth="1"/>
    <col min="12556" max="12556" width="10.140625" style="722" customWidth="1"/>
    <col min="12557" max="12557" width="4.42578125" style="722" customWidth="1"/>
    <col min="12558" max="12558" width="24" style="722" customWidth="1"/>
    <col min="12559" max="12559" width="13.140625" style="722" customWidth="1"/>
    <col min="12560" max="12560" width="13" style="722" customWidth="1"/>
    <col min="12561" max="12561" width="10.42578125" style="722" customWidth="1"/>
    <col min="12562" max="12797" width="9.140625" style="722"/>
    <col min="12798" max="12798" width="5" style="722" customWidth="1"/>
    <col min="12799" max="12799" width="17.7109375" style="722" customWidth="1"/>
    <col min="12800" max="12800" width="13.85546875" style="722" customWidth="1"/>
    <col min="12801" max="12801" width="13.140625" style="722" customWidth="1"/>
    <col min="12802" max="12802" width="12.28515625" style="722" customWidth="1"/>
    <col min="12803" max="12803" width="3" style="722" customWidth="1"/>
    <col min="12804" max="12804" width="20.28515625" style="722" customWidth="1"/>
    <col min="12805" max="12805" width="12.5703125" style="722" customWidth="1"/>
    <col min="12806" max="12806" width="11.7109375" style="722" customWidth="1"/>
    <col min="12807" max="12807" width="9.140625" style="722"/>
    <col min="12808" max="12808" width="2.85546875" style="722" customWidth="1"/>
    <col min="12809" max="12809" width="18.5703125" style="722" customWidth="1"/>
    <col min="12810" max="12810" width="14.42578125" style="722" customWidth="1"/>
    <col min="12811" max="12811" width="13.7109375" style="722" customWidth="1"/>
    <col min="12812" max="12812" width="10.140625" style="722" customWidth="1"/>
    <col min="12813" max="12813" width="4.42578125" style="722" customWidth="1"/>
    <col min="12814" max="12814" width="24" style="722" customWidth="1"/>
    <col min="12815" max="12815" width="13.140625" style="722" customWidth="1"/>
    <col min="12816" max="12816" width="13" style="722" customWidth="1"/>
    <col min="12817" max="12817" width="10.42578125" style="722" customWidth="1"/>
    <col min="12818" max="13053" width="9.140625" style="722"/>
    <col min="13054" max="13054" width="5" style="722" customWidth="1"/>
    <col min="13055" max="13055" width="17.7109375" style="722" customWidth="1"/>
    <col min="13056" max="13056" width="13.85546875" style="722" customWidth="1"/>
    <col min="13057" max="13057" width="13.140625" style="722" customWidth="1"/>
    <col min="13058" max="13058" width="12.28515625" style="722" customWidth="1"/>
    <col min="13059" max="13059" width="3" style="722" customWidth="1"/>
    <col min="13060" max="13060" width="20.28515625" style="722" customWidth="1"/>
    <col min="13061" max="13061" width="12.5703125" style="722" customWidth="1"/>
    <col min="13062" max="13062" width="11.7109375" style="722" customWidth="1"/>
    <col min="13063" max="13063" width="9.140625" style="722"/>
    <col min="13064" max="13064" width="2.85546875" style="722" customWidth="1"/>
    <col min="13065" max="13065" width="18.5703125" style="722" customWidth="1"/>
    <col min="13066" max="13066" width="14.42578125" style="722" customWidth="1"/>
    <col min="13067" max="13067" width="13.7109375" style="722" customWidth="1"/>
    <col min="13068" max="13068" width="10.140625" style="722" customWidth="1"/>
    <col min="13069" max="13069" width="4.42578125" style="722" customWidth="1"/>
    <col min="13070" max="13070" width="24" style="722" customWidth="1"/>
    <col min="13071" max="13071" width="13.140625" style="722" customWidth="1"/>
    <col min="13072" max="13072" width="13" style="722" customWidth="1"/>
    <col min="13073" max="13073" width="10.42578125" style="722" customWidth="1"/>
    <col min="13074" max="13309" width="9.140625" style="722"/>
    <col min="13310" max="13310" width="5" style="722" customWidth="1"/>
    <col min="13311" max="13311" width="17.7109375" style="722" customWidth="1"/>
    <col min="13312" max="13312" width="13.85546875" style="722" customWidth="1"/>
    <col min="13313" max="13313" width="13.140625" style="722" customWidth="1"/>
    <col min="13314" max="13314" width="12.28515625" style="722" customWidth="1"/>
    <col min="13315" max="13315" width="3" style="722" customWidth="1"/>
    <col min="13316" max="13316" width="20.28515625" style="722" customWidth="1"/>
    <col min="13317" max="13317" width="12.5703125" style="722" customWidth="1"/>
    <col min="13318" max="13318" width="11.7109375" style="722" customWidth="1"/>
    <col min="13319" max="13319" width="9.140625" style="722"/>
    <col min="13320" max="13320" width="2.85546875" style="722" customWidth="1"/>
    <col min="13321" max="13321" width="18.5703125" style="722" customWidth="1"/>
    <col min="13322" max="13322" width="14.42578125" style="722" customWidth="1"/>
    <col min="13323" max="13323" width="13.7109375" style="722" customWidth="1"/>
    <col min="13324" max="13324" width="10.140625" style="722" customWidth="1"/>
    <col min="13325" max="13325" width="4.42578125" style="722" customWidth="1"/>
    <col min="13326" max="13326" width="24" style="722" customWidth="1"/>
    <col min="13327" max="13327" width="13.140625" style="722" customWidth="1"/>
    <col min="13328" max="13328" width="13" style="722" customWidth="1"/>
    <col min="13329" max="13329" width="10.42578125" style="722" customWidth="1"/>
    <col min="13330" max="13565" width="9.140625" style="722"/>
    <col min="13566" max="13566" width="5" style="722" customWidth="1"/>
    <col min="13567" max="13567" width="17.7109375" style="722" customWidth="1"/>
    <col min="13568" max="13568" width="13.85546875" style="722" customWidth="1"/>
    <col min="13569" max="13569" width="13.140625" style="722" customWidth="1"/>
    <col min="13570" max="13570" width="12.28515625" style="722" customWidth="1"/>
    <col min="13571" max="13571" width="3" style="722" customWidth="1"/>
    <col min="13572" max="13572" width="20.28515625" style="722" customWidth="1"/>
    <col min="13573" max="13573" width="12.5703125" style="722" customWidth="1"/>
    <col min="13574" max="13574" width="11.7109375" style="722" customWidth="1"/>
    <col min="13575" max="13575" width="9.140625" style="722"/>
    <col min="13576" max="13576" width="2.85546875" style="722" customWidth="1"/>
    <col min="13577" max="13577" width="18.5703125" style="722" customWidth="1"/>
    <col min="13578" max="13578" width="14.42578125" style="722" customWidth="1"/>
    <col min="13579" max="13579" width="13.7109375" style="722" customWidth="1"/>
    <col min="13580" max="13580" width="10.140625" style="722" customWidth="1"/>
    <col min="13581" max="13581" width="4.42578125" style="722" customWidth="1"/>
    <col min="13582" max="13582" width="24" style="722" customWidth="1"/>
    <col min="13583" max="13583" width="13.140625" style="722" customWidth="1"/>
    <col min="13584" max="13584" width="13" style="722" customWidth="1"/>
    <col min="13585" max="13585" width="10.42578125" style="722" customWidth="1"/>
    <col min="13586" max="13821" width="9.140625" style="722"/>
    <col min="13822" max="13822" width="5" style="722" customWidth="1"/>
    <col min="13823" max="13823" width="17.7109375" style="722" customWidth="1"/>
    <col min="13824" max="13824" width="13.85546875" style="722" customWidth="1"/>
    <col min="13825" max="13825" width="13.140625" style="722" customWidth="1"/>
    <col min="13826" max="13826" width="12.28515625" style="722" customWidth="1"/>
    <col min="13827" max="13827" width="3" style="722" customWidth="1"/>
    <col min="13828" max="13828" width="20.28515625" style="722" customWidth="1"/>
    <col min="13829" max="13829" width="12.5703125" style="722" customWidth="1"/>
    <col min="13830" max="13830" width="11.7109375" style="722" customWidth="1"/>
    <col min="13831" max="13831" width="9.140625" style="722"/>
    <col min="13832" max="13832" width="2.85546875" style="722" customWidth="1"/>
    <col min="13833" max="13833" width="18.5703125" style="722" customWidth="1"/>
    <col min="13834" max="13834" width="14.42578125" style="722" customWidth="1"/>
    <col min="13835" max="13835" width="13.7109375" style="722" customWidth="1"/>
    <col min="13836" max="13836" width="10.140625" style="722" customWidth="1"/>
    <col min="13837" max="13837" width="4.42578125" style="722" customWidth="1"/>
    <col min="13838" max="13838" width="24" style="722" customWidth="1"/>
    <col min="13839" max="13839" width="13.140625" style="722" customWidth="1"/>
    <col min="13840" max="13840" width="13" style="722" customWidth="1"/>
    <col min="13841" max="13841" width="10.42578125" style="722" customWidth="1"/>
    <col min="13842" max="14077" width="9.140625" style="722"/>
    <col min="14078" max="14078" width="5" style="722" customWidth="1"/>
    <col min="14079" max="14079" width="17.7109375" style="722" customWidth="1"/>
    <col min="14080" max="14080" width="13.85546875" style="722" customWidth="1"/>
    <col min="14081" max="14081" width="13.140625" style="722" customWidth="1"/>
    <col min="14082" max="14082" width="12.28515625" style="722" customWidth="1"/>
    <col min="14083" max="14083" width="3" style="722" customWidth="1"/>
    <col min="14084" max="14084" width="20.28515625" style="722" customWidth="1"/>
    <col min="14085" max="14085" width="12.5703125" style="722" customWidth="1"/>
    <col min="14086" max="14086" width="11.7109375" style="722" customWidth="1"/>
    <col min="14087" max="14087" width="9.140625" style="722"/>
    <col min="14088" max="14088" width="2.85546875" style="722" customWidth="1"/>
    <col min="14089" max="14089" width="18.5703125" style="722" customWidth="1"/>
    <col min="14090" max="14090" width="14.42578125" style="722" customWidth="1"/>
    <col min="14091" max="14091" width="13.7109375" style="722" customWidth="1"/>
    <col min="14092" max="14092" width="10.140625" style="722" customWidth="1"/>
    <col min="14093" max="14093" width="4.42578125" style="722" customWidth="1"/>
    <col min="14094" max="14094" width="24" style="722" customWidth="1"/>
    <col min="14095" max="14095" width="13.140625" style="722" customWidth="1"/>
    <col min="14096" max="14096" width="13" style="722" customWidth="1"/>
    <col min="14097" max="14097" width="10.42578125" style="722" customWidth="1"/>
    <col min="14098" max="14333" width="9.140625" style="722"/>
    <col min="14334" max="14334" width="5" style="722" customWidth="1"/>
    <col min="14335" max="14335" width="17.7109375" style="722" customWidth="1"/>
    <col min="14336" max="14336" width="13.85546875" style="722" customWidth="1"/>
    <col min="14337" max="14337" width="13.140625" style="722" customWidth="1"/>
    <col min="14338" max="14338" width="12.28515625" style="722" customWidth="1"/>
    <col min="14339" max="14339" width="3" style="722" customWidth="1"/>
    <col min="14340" max="14340" width="20.28515625" style="722" customWidth="1"/>
    <col min="14341" max="14341" width="12.5703125" style="722" customWidth="1"/>
    <col min="14342" max="14342" width="11.7109375" style="722" customWidth="1"/>
    <col min="14343" max="14343" width="9.140625" style="722"/>
    <col min="14344" max="14344" width="2.85546875" style="722" customWidth="1"/>
    <col min="14345" max="14345" width="18.5703125" style="722" customWidth="1"/>
    <col min="14346" max="14346" width="14.42578125" style="722" customWidth="1"/>
    <col min="14347" max="14347" width="13.7109375" style="722" customWidth="1"/>
    <col min="14348" max="14348" width="10.140625" style="722" customWidth="1"/>
    <col min="14349" max="14349" width="4.42578125" style="722" customWidth="1"/>
    <col min="14350" max="14350" width="24" style="722" customWidth="1"/>
    <col min="14351" max="14351" width="13.140625" style="722" customWidth="1"/>
    <col min="14352" max="14352" width="13" style="722" customWidth="1"/>
    <col min="14353" max="14353" width="10.42578125" style="722" customWidth="1"/>
    <col min="14354" max="14589" width="9.140625" style="722"/>
    <col min="14590" max="14590" width="5" style="722" customWidth="1"/>
    <col min="14591" max="14591" width="17.7109375" style="722" customWidth="1"/>
    <col min="14592" max="14592" width="13.85546875" style="722" customWidth="1"/>
    <col min="14593" max="14593" width="13.140625" style="722" customWidth="1"/>
    <col min="14594" max="14594" width="12.28515625" style="722" customWidth="1"/>
    <col min="14595" max="14595" width="3" style="722" customWidth="1"/>
    <col min="14596" max="14596" width="20.28515625" style="722" customWidth="1"/>
    <col min="14597" max="14597" width="12.5703125" style="722" customWidth="1"/>
    <col min="14598" max="14598" width="11.7109375" style="722" customWidth="1"/>
    <col min="14599" max="14599" width="9.140625" style="722"/>
    <col min="14600" max="14600" width="2.85546875" style="722" customWidth="1"/>
    <col min="14601" max="14601" width="18.5703125" style="722" customWidth="1"/>
    <col min="14602" max="14602" width="14.42578125" style="722" customWidth="1"/>
    <col min="14603" max="14603" width="13.7109375" style="722" customWidth="1"/>
    <col min="14604" max="14604" width="10.140625" style="722" customWidth="1"/>
    <col min="14605" max="14605" width="4.42578125" style="722" customWidth="1"/>
    <col min="14606" max="14606" width="24" style="722" customWidth="1"/>
    <col min="14607" max="14607" width="13.140625" style="722" customWidth="1"/>
    <col min="14608" max="14608" width="13" style="722" customWidth="1"/>
    <col min="14609" max="14609" width="10.42578125" style="722" customWidth="1"/>
    <col min="14610" max="14845" width="9.140625" style="722"/>
    <col min="14846" max="14846" width="5" style="722" customWidth="1"/>
    <col min="14847" max="14847" width="17.7109375" style="722" customWidth="1"/>
    <col min="14848" max="14848" width="13.85546875" style="722" customWidth="1"/>
    <col min="14849" max="14849" width="13.140625" style="722" customWidth="1"/>
    <col min="14850" max="14850" width="12.28515625" style="722" customWidth="1"/>
    <col min="14851" max="14851" width="3" style="722" customWidth="1"/>
    <col min="14852" max="14852" width="20.28515625" style="722" customWidth="1"/>
    <col min="14853" max="14853" width="12.5703125" style="722" customWidth="1"/>
    <col min="14854" max="14854" width="11.7109375" style="722" customWidth="1"/>
    <col min="14855" max="14855" width="9.140625" style="722"/>
    <col min="14856" max="14856" width="2.85546875" style="722" customWidth="1"/>
    <col min="14857" max="14857" width="18.5703125" style="722" customWidth="1"/>
    <col min="14858" max="14858" width="14.42578125" style="722" customWidth="1"/>
    <col min="14859" max="14859" width="13.7109375" style="722" customWidth="1"/>
    <col min="14860" max="14860" width="10.140625" style="722" customWidth="1"/>
    <col min="14861" max="14861" width="4.42578125" style="722" customWidth="1"/>
    <col min="14862" max="14862" width="24" style="722" customWidth="1"/>
    <col min="14863" max="14863" width="13.140625" style="722" customWidth="1"/>
    <col min="14864" max="14864" width="13" style="722" customWidth="1"/>
    <col min="14865" max="14865" width="10.42578125" style="722" customWidth="1"/>
    <col min="14866" max="15101" width="9.140625" style="722"/>
    <col min="15102" max="15102" width="5" style="722" customWidth="1"/>
    <col min="15103" max="15103" width="17.7109375" style="722" customWidth="1"/>
    <col min="15104" max="15104" width="13.85546875" style="722" customWidth="1"/>
    <col min="15105" max="15105" width="13.140625" style="722" customWidth="1"/>
    <col min="15106" max="15106" width="12.28515625" style="722" customWidth="1"/>
    <col min="15107" max="15107" width="3" style="722" customWidth="1"/>
    <col min="15108" max="15108" width="20.28515625" style="722" customWidth="1"/>
    <col min="15109" max="15109" width="12.5703125" style="722" customWidth="1"/>
    <col min="15110" max="15110" width="11.7109375" style="722" customWidth="1"/>
    <col min="15111" max="15111" width="9.140625" style="722"/>
    <col min="15112" max="15112" width="2.85546875" style="722" customWidth="1"/>
    <col min="15113" max="15113" width="18.5703125" style="722" customWidth="1"/>
    <col min="15114" max="15114" width="14.42578125" style="722" customWidth="1"/>
    <col min="15115" max="15115" width="13.7109375" style="722" customWidth="1"/>
    <col min="15116" max="15116" width="10.140625" style="722" customWidth="1"/>
    <col min="15117" max="15117" width="4.42578125" style="722" customWidth="1"/>
    <col min="15118" max="15118" width="24" style="722" customWidth="1"/>
    <col min="15119" max="15119" width="13.140625" style="722" customWidth="1"/>
    <col min="15120" max="15120" width="13" style="722" customWidth="1"/>
    <col min="15121" max="15121" width="10.42578125" style="722" customWidth="1"/>
    <col min="15122" max="15357" width="9.140625" style="722"/>
    <col min="15358" max="15358" width="5" style="722" customWidth="1"/>
    <col min="15359" max="15359" width="17.7109375" style="722" customWidth="1"/>
    <col min="15360" max="15360" width="13.85546875" style="722" customWidth="1"/>
    <col min="15361" max="15361" width="13.140625" style="722" customWidth="1"/>
    <col min="15362" max="15362" width="12.28515625" style="722" customWidth="1"/>
    <col min="15363" max="15363" width="3" style="722" customWidth="1"/>
    <col min="15364" max="15364" width="20.28515625" style="722" customWidth="1"/>
    <col min="15365" max="15365" width="12.5703125" style="722" customWidth="1"/>
    <col min="15366" max="15366" width="11.7109375" style="722" customWidth="1"/>
    <col min="15367" max="15367" width="9.140625" style="722"/>
    <col min="15368" max="15368" width="2.85546875" style="722" customWidth="1"/>
    <col min="15369" max="15369" width="18.5703125" style="722" customWidth="1"/>
    <col min="15370" max="15370" width="14.42578125" style="722" customWidth="1"/>
    <col min="15371" max="15371" width="13.7109375" style="722" customWidth="1"/>
    <col min="15372" max="15372" width="10.140625" style="722" customWidth="1"/>
    <col min="15373" max="15373" width="4.42578125" style="722" customWidth="1"/>
    <col min="15374" max="15374" width="24" style="722" customWidth="1"/>
    <col min="15375" max="15375" width="13.140625" style="722" customWidth="1"/>
    <col min="15376" max="15376" width="13" style="722" customWidth="1"/>
    <col min="15377" max="15377" width="10.42578125" style="722" customWidth="1"/>
    <col min="15378" max="15613" width="9.140625" style="722"/>
    <col min="15614" max="15614" width="5" style="722" customWidth="1"/>
    <col min="15615" max="15615" width="17.7109375" style="722" customWidth="1"/>
    <col min="15616" max="15616" width="13.85546875" style="722" customWidth="1"/>
    <col min="15617" max="15617" width="13.140625" style="722" customWidth="1"/>
    <col min="15618" max="15618" width="12.28515625" style="722" customWidth="1"/>
    <col min="15619" max="15619" width="3" style="722" customWidth="1"/>
    <col min="15620" max="15620" width="20.28515625" style="722" customWidth="1"/>
    <col min="15621" max="15621" width="12.5703125" style="722" customWidth="1"/>
    <col min="15622" max="15622" width="11.7109375" style="722" customWidth="1"/>
    <col min="15623" max="15623" width="9.140625" style="722"/>
    <col min="15624" max="15624" width="2.85546875" style="722" customWidth="1"/>
    <col min="15625" max="15625" width="18.5703125" style="722" customWidth="1"/>
    <col min="15626" max="15626" width="14.42578125" style="722" customWidth="1"/>
    <col min="15627" max="15627" width="13.7109375" style="722" customWidth="1"/>
    <col min="15628" max="15628" width="10.140625" style="722" customWidth="1"/>
    <col min="15629" max="15629" width="4.42578125" style="722" customWidth="1"/>
    <col min="15630" max="15630" width="24" style="722" customWidth="1"/>
    <col min="15631" max="15631" width="13.140625" style="722" customWidth="1"/>
    <col min="15632" max="15632" width="13" style="722" customWidth="1"/>
    <col min="15633" max="15633" width="10.42578125" style="722" customWidth="1"/>
    <col min="15634" max="15869" width="9.140625" style="722"/>
    <col min="15870" max="15870" width="5" style="722" customWidth="1"/>
    <col min="15871" max="15871" width="17.7109375" style="722" customWidth="1"/>
    <col min="15872" max="15872" width="13.85546875" style="722" customWidth="1"/>
    <col min="15873" max="15873" width="13.140625" style="722" customWidth="1"/>
    <col min="15874" max="15874" width="12.28515625" style="722" customWidth="1"/>
    <col min="15875" max="15875" width="3" style="722" customWidth="1"/>
    <col min="15876" max="15876" width="20.28515625" style="722" customWidth="1"/>
    <col min="15877" max="15877" width="12.5703125" style="722" customWidth="1"/>
    <col min="15878" max="15878" width="11.7109375" style="722" customWidth="1"/>
    <col min="15879" max="15879" width="9.140625" style="722"/>
    <col min="15880" max="15880" width="2.85546875" style="722" customWidth="1"/>
    <col min="15881" max="15881" width="18.5703125" style="722" customWidth="1"/>
    <col min="15882" max="15882" width="14.42578125" style="722" customWidth="1"/>
    <col min="15883" max="15883" width="13.7109375" style="722" customWidth="1"/>
    <col min="15884" max="15884" width="10.140625" style="722" customWidth="1"/>
    <col min="15885" max="15885" width="4.42578125" style="722" customWidth="1"/>
    <col min="15886" max="15886" width="24" style="722" customWidth="1"/>
    <col min="15887" max="15887" width="13.140625" style="722" customWidth="1"/>
    <col min="15888" max="15888" width="13" style="722" customWidth="1"/>
    <col min="15889" max="15889" width="10.42578125" style="722" customWidth="1"/>
    <col min="15890" max="16125" width="9.140625" style="722"/>
    <col min="16126" max="16126" width="5" style="722" customWidth="1"/>
    <col min="16127" max="16127" width="17.7109375" style="722" customWidth="1"/>
    <col min="16128" max="16128" width="13.85546875" style="722" customWidth="1"/>
    <col min="16129" max="16129" width="13.140625" style="722" customWidth="1"/>
    <col min="16130" max="16130" width="12.28515625" style="722" customWidth="1"/>
    <col min="16131" max="16131" width="3" style="722" customWidth="1"/>
    <col min="16132" max="16132" width="20.28515625" style="722" customWidth="1"/>
    <col min="16133" max="16133" width="12.5703125" style="722" customWidth="1"/>
    <col min="16134" max="16134" width="11.7109375" style="722" customWidth="1"/>
    <col min="16135" max="16135" width="9.140625" style="722"/>
    <col min="16136" max="16136" width="2.85546875" style="722" customWidth="1"/>
    <col min="16137" max="16137" width="18.5703125" style="722" customWidth="1"/>
    <col min="16138" max="16138" width="14.42578125" style="722" customWidth="1"/>
    <col min="16139" max="16139" width="13.7109375" style="722" customWidth="1"/>
    <col min="16140" max="16140" width="10.140625" style="722" customWidth="1"/>
    <col min="16141" max="16141" width="4.42578125" style="722" customWidth="1"/>
    <col min="16142" max="16142" width="24" style="722" customWidth="1"/>
    <col min="16143" max="16143" width="13.140625" style="722" customWidth="1"/>
    <col min="16144" max="16144" width="13" style="722" customWidth="1"/>
    <col min="16145" max="16145" width="10.42578125" style="722" customWidth="1"/>
    <col min="16146" max="16384" width="9.140625" style="722"/>
  </cols>
  <sheetData>
    <row r="1" spans="2:25" ht="18.75">
      <c r="B1" s="617" t="s">
        <v>310</v>
      </c>
    </row>
    <row r="2" spans="2:25" ht="28.5" customHeight="1">
      <c r="B2" s="1227" t="s">
        <v>370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</row>
    <row r="3" spans="2:25" ht="15.75" customHeight="1">
      <c r="B3" s="1225" t="s">
        <v>371</v>
      </c>
      <c r="C3" s="1225"/>
      <c r="D3" s="1225"/>
      <c r="E3" s="1225"/>
      <c r="F3" s="1225"/>
      <c r="G3" s="1225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182</v>
      </c>
      <c r="C5" s="1226" t="s">
        <v>183</v>
      </c>
      <c r="D5" s="1226"/>
      <c r="E5" s="622"/>
      <c r="F5" s="622"/>
      <c r="G5" s="621" t="s">
        <v>184</v>
      </c>
      <c r="H5" s="623" t="s">
        <v>185</v>
      </c>
      <c r="I5" s="622"/>
      <c r="J5" s="622"/>
      <c r="K5" s="622"/>
      <c r="L5" s="62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</row>
    <row r="6" spans="2:25" ht="43.5" thickBot="1">
      <c r="B6" s="630" t="s">
        <v>190</v>
      </c>
      <c r="C6" s="631" t="s">
        <v>191</v>
      </c>
      <c r="D6" s="632" t="s">
        <v>192</v>
      </c>
      <c r="E6" s="708" t="s">
        <v>193</v>
      </c>
      <c r="G6" s="626" t="s">
        <v>190</v>
      </c>
      <c r="H6" s="627" t="s">
        <v>191</v>
      </c>
      <c r="I6" s="628" t="s">
        <v>192</v>
      </c>
      <c r="J6" s="674" t="s">
        <v>193</v>
      </c>
      <c r="L6" s="626" t="s">
        <v>190</v>
      </c>
      <c r="M6" s="627" t="s">
        <v>191</v>
      </c>
      <c r="N6" s="628" t="s">
        <v>194</v>
      </c>
      <c r="O6" s="674" t="s">
        <v>193</v>
      </c>
      <c r="Q6" s="630" t="s">
        <v>190</v>
      </c>
      <c r="R6" s="631" t="s">
        <v>191</v>
      </c>
      <c r="S6" s="632" t="s">
        <v>194</v>
      </c>
      <c r="T6" s="708" t="s">
        <v>193</v>
      </c>
    </row>
    <row r="7" spans="2:25" ht="15.75">
      <c r="B7" s="636" t="s">
        <v>195</v>
      </c>
      <c r="C7" s="637">
        <v>3010.3870000000002</v>
      </c>
      <c r="D7" s="637">
        <v>5457</v>
      </c>
      <c r="E7" s="1034">
        <v>2.8273154944207617</v>
      </c>
      <c r="G7" s="636" t="s">
        <v>197</v>
      </c>
      <c r="H7" s="637">
        <v>1674.7909999999999</v>
      </c>
      <c r="I7" s="637">
        <v>7299</v>
      </c>
      <c r="J7" s="705">
        <v>3.2004353135193697</v>
      </c>
      <c r="L7" s="835" t="s">
        <v>195</v>
      </c>
      <c r="M7" s="633">
        <v>118519.43799999999</v>
      </c>
      <c r="N7" s="633">
        <v>31981.212</v>
      </c>
      <c r="O7" s="819">
        <v>3.7059082688923732</v>
      </c>
      <c r="Q7" s="634" t="s">
        <v>196</v>
      </c>
      <c r="R7" s="635">
        <v>27238.829000000002</v>
      </c>
      <c r="S7" s="635">
        <v>7618.5820000000003</v>
      </c>
      <c r="T7" s="707">
        <v>3.5753148026758788</v>
      </c>
    </row>
    <row r="8" spans="2:25" ht="15.75">
      <c r="B8" s="636" t="s">
        <v>207</v>
      </c>
      <c r="C8" s="637">
        <v>1872.5360000000001</v>
      </c>
      <c r="D8" s="637">
        <v>1208</v>
      </c>
      <c r="E8" s="1034">
        <v>2.4113217265890596</v>
      </c>
      <c r="G8" s="636" t="s">
        <v>195</v>
      </c>
      <c r="H8" s="637">
        <v>789.37</v>
      </c>
      <c r="I8" s="637">
        <v>3070</v>
      </c>
      <c r="J8" s="1034">
        <v>3.9401517420385344</v>
      </c>
      <c r="L8" s="636" t="s">
        <v>198</v>
      </c>
      <c r="M8" s="637">
        <v>62892.741000000002</v>
      </c>
      <c r="N8" s="637">
        <v>16992.303</v>
      </c>
      <c r="O8" s="705">
        <v>3.7012487948219852</v>
      </c>
      <c r="Q8" s="636" t="s">
        <v>198</v>
      </c>
      <c r="R8" s="637">
        <v>15966.932000000001</v>
      </c>
      <c r="S8" s="637">
        <v>4921.8950000000004</v>
      </c>
      <c r="T8" s="707">
        <v>3.2440618907961261</v>
      </c>
    </row>
    <row r="9" spans="2:25" ht="15.75">
      <c r="B9" s="636" t="s">
        <v>197</v>
      </c>
      <c r="C9" s="637">
        <v>1674.7909999999999</v>
      </c>
      <c r="D9" s="637">
        <v>7299</v>
      </c>
      <c r="E9" s="1034">
        <v>3.2004353135193697</v>
      </c>
      <c r="G9" s="636" t="s">
        <v>314</v>
      </c>
      <c r="H9" s="637">
        <v>571.68799999999999</v>
      </c>
      <c r="I9" s="637">
        <v>2215</v>
      </c>
      <c r="J9" s="1034">
        <v>3.7996517300509112</v>
      </c>
      <c r="L9" s="636" t="s">
        <v>347</v>
      </c>
      <c r="M9" s="637">
        <v>52902.451999999997</v>
      </c>
      <c r="N9" s="637">
        <v>15854.768</v>
      </c>
      <c r="O9" s="705">
        <v>3.3366903886578472</v>
      </c>
      <c r="Q9" s="636" t="s">
        <v>202</v>
      </c>
      <c r="R9" s="637">
        <v>10799.254000000001</v>
      </c>
      <c r="S9" s="637">
        <v>1907.86</v>
      </c>
      <c r="T9" s="707">
        <v>5.6604017066241763</v>
      </c>
    </row>
    <row r="10" spans="2:25" ht="16.5" thickBot="1">
      <c r="B10" s="636" t="s">
        <v>205</v>
      </c>
      <c r="C10" s="637">
        <v>1511.752</v>
      </c>
      <c r="D10" s="637">
        <v>1160</v>
      </c>
      <c r="E10" s="1034">
        <v>2.3921527051425477</v>
      </c>
      <c r="G10" s="636" t="s">
        <v>217</v>
      </c>
      <c r="H10" s="637">
        <v>152.13399999999999</v>
      </c>
      <c r="I10" s="637">
        <v>774</v>
      </c>
      <c r="J10" s="705">
        <v>2.6921606795257476</v>
      </c>
      <c r="L10" s="636" t="s">
        <v>197</v>
      </c>
      <c r="M10" s="637">
        <v>45301.374000000003</v>
      </c>
      <c r="N10" s="637">
        <v>11802.679</v>
      </c>
      <c r="O10" s="705">
        <v>3.838228083641011</v>
      </c>
      <c r="Q10" s="636" t="s">
        <v>197</v>
      </c>
      <c r="R10" s="637">
        <v>10564.429</v>
      </c>
      <c r="S10" s="637">
        <v>2543.4409999999998</v>
      </c>
      <c r="T10" s="707">
        <v>4.1535970364557313</v>
      </c>
    </row>
    <row r="11" spans="2:25" ht="16.5" thickBot="1">
      <c r="B11" s="636" t="s">
        <v>203</v>
      </c>
      <c r="C11" s="637">
        <v>1476.86</v>
      </c>
      <c r="D11" s="637">
        <v>2149</v>
      </c>
      <c r="E11" s="1034">
        <v>2.6422183140798676</v>
      </c>
      <c r="G11" s="640" t="s">
        <v>335</v>
      </c>
      <c r="H11" s="1035">
        <v>3191.7139999999999</v>
      </c>
      <c r="I11" s="1035">
        <v>13388</v>
      </c>
      <c r="J11" s="1036">
        <v>3.4235279227019975</v>
      </c>
      <c r="L11" s="636" t="s">
        <v>314</v>
      </c>
      <c r="M11" s="637">
        <v>32621.022000000001</v>
      </c>
      <c r="N11" s="637">
        <v>9521.8209999999999</v>
      </c>
      <c r="O11" s="705">
        <v>3.4259226255145943</v>
      </c>
      <c r="Q11" s="636" t="s">
        <v>199</v>
      </c>
      <c r="R11" s="637">
        <v>10071.919</v>
      </c>
      <c r="S11" s="637">
        <v>2192.3719999999998</v>
      </c>
      <c r="T11" s="707">
        <v>4.5940739071653898</v>
      </c>
    </row>
    <row r="12" spans="2:25" ht="15.75">
      <c r="B12" s="636" t="s">
        <v>314</v>
      </c>
      <c r="C12" s="637">
        <v>793.84100000000001</v>
      </c>
      <c r="D12" s="637">
        <v>2629</v>
      </c>
      <c r="E12" s="1034">
        <v>3.5577989216903378</v>
      </c>
      <c r="L12" s="636" t="s">
        <v>204</v>
      </c>
      <c r="M12" s="637">
        <v>30531.653999999999</v>
      </c>
      <c r="N12" s="637">
        <v>6223.5309999999999</v>
      </c>
      <c r="O12" s="705">
        <v>4.9058410731785536</v>
      </c>
      <c r="Q12" s="636" t="s">
        <v>314</v>
      </c>
      <c r="R12" s="637">
        <v>8185.0929999999998</v>
      </c>
      <c r="S12" s="637">
        <v>2864.8220000000001</v>
      </c>
      <c r="T12" s="707">
        <v>2.8571035128884095</v>
      </c>
    </row>
    <row r="13" spans="2:25" ht="16.5" thickBot="1">
      <c r="B13" s="636" t="s">
        <v>201</v>
      </c>
      <c r="C13" s="637">
        <v>656.65599999999995</v>
      </c>
      <c r="D13" s="637">
        <v>1335</v>
      </c>
      <c r="E13" s="1034">
        <v>2.7504953066293596</v>
      </c>
      <c r="L13" s="636" t="s">
        <v>202</v>
      </c>
      <c r="M13" s="637">
        <v>16785.506000000001</v>
      </c>
      <c r="N13" s="637">
        <v>2696.2750000000001</v>
      </c>
      <c r="O13" s="705">
        <v>6.2254428795282379</v>
      </c>
      <c r="Q13" s="636" t="s">
        <v>204</v>
      </c>
      <c r="R13" s="637">
        <v>5190.7269999999999</v>
      </c>
      <c r="S13" s="637">
        <v>1423.7570000000001</v>
      </c>
      <c r="T13" s="707">
        <v>3.6457955957371935</v>
      </c>
    </row>
    <row r="14" spans="2:25" ht="16.5" thickBot="1">
      <c r="B14" s="640" t="s">
        <v>335</v>
      </c>
      <c r="C14" s="1035">
        <v>11535.001</v>
      </c>
      <c r="D14" s="1035">
        <v>22382</v>
      </c>
      <c r="E14" s="1036">
        <v>2.7681694853916978</v>
      </c>
      <c r="G14" s="723"/>
      <c r="L14" s="636" t="s">
        <v>200</v>
      </c>
      <c r="M14" s="637">
        <v>15161.921</v>
      </c>
      <c r="N14" s="637">
        <v>3910.2060000000001</v>
      </c>
      <c r="O14" s="705">
        <v>3.8775248669763176</v>
      </c>
      <c r="Q14" s="636" t="s">
        <v>206</v>
      </c>
      <c r="R14" s="637">
        <v>4271.393</v>
      </c>
      <c r="S14" s="637">
        <v>1537.885</v>
      </c>
      <c r="T14" s="707">
        <v>2.7774462980001755</v>
      </c>
    </row>
    <row r="15" spans="2:25" ht="15.75">
      <c r="B15" s="127"/>
      <c r="C15" s="127"/>
      <c r="D15" s="127"/>
      <c r="E15" s="127"/>
      <c r="F15" s="973"/>
      <c r="G15" s="723"/>
      <c r="L15" s="636" t="s">
        <v>196</v>
      </c>
      <c r="M15" s="637">
        <v>14159.638999999999</v>
      </c>
      <c r="N15" s="637">
        <v>3113.6480000000001</v>
      </c>
      <c r="O15" s="705">
        <v>4.5476042892452835</v>
      </c>
      <c r="Q15" s="636" t="s">
        <v>205</v>
      </c>
      <c r="R15" s="637">
        <v>3616.8159999999998</v>
      </c>
      <c r="S15" s="637">
        <v>911.43</v>
      </c>
      <c r="T15" s="707">
        <v>3.9682871970420108</v>
      </c>
    </row>
    <row r="16" spans="2:25" ht="15.75">
      <c r="B16" s="127"/>
      <c r="C16" s="127"/>
      <c r="D16" s="127"/>
      <c r="E16" s="127"/>
      <c r="F16" s="723"/>
      <c r="L16" s="636" t="s">
        <v>205</v>
      </c>
      <c r="M16" s="637">
        <v>13869.565000000001</v>
      </c>
      <c r="N16" s="637">
        <v>3776.5360000000001</v>
      </c>
      <c r="O16" s="705">
        <v>3.6725626341176145</v>
      </c>
      <c r="Q16" s="636" t="s">
        <v>209</v>
      </c>
      <c r="R16" s="637">
        <v>2904.6860000000001</v>
      </c>
      <c r="S16" s="637">
        <v>722.21299999999997</v>
      </c>
      <c r="T16" s="707">
        <v>4.021924279956191</v>
      </c>
    </row>
    <row r="17" spans="2:20" ht="15.75">
      <c r="B17" s="127"/>
      <c r="C17" s="127"/>
      <c r="D17" s="127"/>
      <c r="E17" s="127"/>
      <c r="L17" s="636" t="s">
        <v>209</v>
      </c>
      <c r="M17" s="637">
        <v>10037.022000000001</v>
      </c>
      <c r="N17" s="637">
        <v>2538.2370000000001</v>
      </c>
      <c r="O17" s="705">
        <v>3.9543281419347367</v>
      </c>
      <c r="Q17" s="636" t="s">
        <v>212</v>
      </c>
      <c r="R17" s="637">
        <v>2474.415</v>
      </c>
      <c r="S17" s="637">
        <v>908.63099999999997</v>
      </c>
      <c r="T17" s="707">
        <v>2.7232341841737737</v>
      </c>
    </row>
    <row r="18" spans="2:20" ht="15.75">
      <c r="B18" s="127"/>
      <c r="C18" s="127"/>
      <c r="D18" s="127"/>
      <c r="E18" s="127"/>
      <c r="L18" s="636" t="s">
        <v>212</v>
      </c>
      <c r="M18" s="637">
        <v>9752.6090000000004</v>
      </c>
      <c r="N18" s="637">
        <v>2928.712</v>
      </c>
      <c r="O18" s="705">
        <v>3.3299993307638309</v>
      </c>
      <c r="Q18" s="636" t="s">
        <v>200</v>
      </c>
      <c r="R18" s="637">
        <v>2448.1390000000001</v>
      </c>
      <c r="S18" s="637">
        <v>1107.903</v>
      </c>
      <c r="T18" s="707">
        <v>2.2097051817713282</v>
      </c>
    </row>
    <row r="19" spans="2:20" ht="15.75">
      <c r="L19" s="636" t="s">
        <v>213</v>
      </c>
      <c r="M19" s="637">
        <v>9169.83</v>
      </c>
      <c r="N19" s="637">
        <v>3318.7310000000002</v>
      </c>
      <c r="O19" s="705">
        <v>2.7630531067447164</v>
      </c>
      <c r="Q19" s="636" t="s">
        <v>218</v>
      </c>
      <c r="R19" s="637">
        <v>2405.7890000000002</v>
      </c>
      <c r="S19" s="637">
        <v>559.154</v>
      </c>
      <c r="T19" s="707">
        <v>4.3025517120507057</v>
      </c>
    </row>
    <row r="20" spans="2:20" ht="15.75">
      <c r="L20" s="636" t="s">
        <v>211</v>
      </c>
      <c r="M20" s="637">
        <v>8935.7659999999996</v>
      </c>
      <c r="N20" s="637">
        <v>1707.9880000000001</v>
      </c>
      <c r="O20" s="705">
        <v>5.2317498717789581</v>
      </c>
      <c r="Q20" s="636" t="s">
        <v>216</v>
      </c>
      <c r="R20" s="637">
        <v>2097.6439999999998</v>
      </c>
      <c r="S20" s="637">
        <v>586.27200000000005</v>
      </c>
      <c r="T20" s="707">
        <v>3.5779365209322629</v>
      </c>
    </row>
    <row r="21" spans="2:20" ht="15.75">
      <c r="L21" s="636" t="s">
        <v>210</v>
      </c>
      <c r="M21" s="637">
        <v>8383.3960000000006</v>
      </c>
      <c r="N21" s="637">
        <v>2032.903</v>
      </c>
      <c r="O21" s="705">
        <v>4.1238544091872562</v>
      </c>
      <c r="Q21" s="636" t="s">
        <v>195</v>
      </c>
      <c r="R21" s="637">
        <v>1736.76</v>
      </c>
      <c r="S21" s="637">
        <v>482.05900000000003</v>
      </c>
      <c r="T21" s="707">
        <v>3.6027955084336147</v>
      </c>
    </row>
    <row r="22" spans="2:20" ht="15.75">
      <c r="L22" s="636" t="s">
        <v>203</v>
      </c>
      <c r="M22" s="637">
        <v>6852.5889999999999</v>
      </c>
      <c r="N22" s="637">
        <v>2347.944</v>
      </c>
      <c r="O22" s="705">
        <v>2.9185487388114879</v>
      </c>
      <c r="Q22" s="636" t="s">
        <v>219</v>
      </c>
      <c r="R22" s="637">
        <v>1538.076</v>
      </c>
      <c r="S22" s="637">
        <v>514.49400000000003</v>
      </c>
      <c r="T22" s="707">
        <v>2.9894925888348549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199</v>
      </c>
      <c r="M23" s="637">
        <v>6702.357</v>
      </c>
      <c r="N23" s="637">
        <v>1467.4949999999999</v>
      </c>
      <c r="O23" s="705">
        <v>4.5672094283115108</v>
      </c>
      <c r="Q23" s="636" t="s">
        <v>217</v>
      </c>
      <c r="R23" s="637">
        <v>1408.3789999999999</v>
      </c>
      <c r="S23" s="637">
        <v>375.29300000000001</v>
      </c>
      <c r="T23" s="707">
        <v>3.7527451884261094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201</v>
      </c>
      <c r="M24" s="637">
        <v>4256.4179999999997</v>
      </c>
      <c r="N24" s="637">
        <v>1603.0640000000001</v>
      </c>
      <c r="O24" s="705">
        <v>2.6551765868362085</v>
      </c>
      <c r="Q24" s="636" t="s">
        <v>354</v>
      </c>
      <c r="R24" s="637">
        <v>1364.0340000000001</v>
      </c>
      <c r="S24" s="637">
        <v>318.25400000000002</v>
      </c>
      <c r="T24" s="707">
        <v>4.2859916921704047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L25" s="636" t="s">
        <v>353</v>
      </c>
      <c r="M25" s="637">
        <v>3474.2220000000002</v>
      </c>
      <c r="N25" s="637">
        <v>1024.9749999999999</v>
      </c>
      <c r="O25" s="705">
        <v>3.3895675504280596</v>
      </c>
      <c r="Q25" s="636" t="s">
        <v>210</v>
      </c>
      <c r="R25" s="637">
        <v>1243.7670000000001</v>
      </c>
      <c r="S25" s="637">
        <v>381.52199999999999</v>
      </c>
      <c r="T25" s="707">
        <v>3.2600138393067768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L26" s="636" t="s">
        <v>208</v>
      </c>
      <c r="M26" s="637">
        <v>3055.13</v>
      </c>
      <c r="N26" s="637">
        <v>767.39499999999998</v>
      </c>
      <c r="O26" s="705">
        <v>3.9811700623538075</v>
      </c>
      <c r="Q26" s="636" t="s">
        <v>213</v>
      </c>
      <c r="R26" s="637">
        <v>1229.7090000000001</v>
      </c>
      <c r="S26" s="637">
        <v>381.20400000000001</v>
      </c>
      <c r="T26" s="707">
        <v>3.2258554474769414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L27" s="636" t="s">
        <v>216</v>
      </c>
      <c r="M27" s="637">
        <v>1761.174</v>
      </c>
      <c r="N27" s="637">
        <v>658.08900000000006</v>
      </c>
      <c r="O27" s="705">
        <v>2.6761942533608671</v>
      </c>
      <c r="Q27" s="636" t="s">
        <v>211</v>
      </c>
      <c r="R27" s="637">
        <v>900.30499999999995</v>
      </c>
      <c r="S27" s="637">
        <v>166.65700000000001</v>
      </c>
      <c r="T27" s="707">
        <v>5.4021433243128092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L28" s="636" t="s">
        <v>215</v>
      </c>
      <c r="M28" s="637">
        <v>1715.133</v>
      </c>
      <c r="N28" s="637">
        <v>590.05799999999999</v>
      </c>
      <c r="O28" s="705">
        <v>2.9067193394547655</v>
      </c>
      <c r="Q28" s="636" t="s">
        <v>360</v>
      </c>
      <c r="R28" s="637">
        <v>823.50099999999998</v>
      </c>
      <c r="S28" s="637">
        <v>211.70099999999999</v>
      </c>
      <c r="T28" s="707">
        <v>3.8899249413087325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L29" s="636" t="s">
        <v>372</v>
      </c>
      <c r="M29" s="637">
        <v>1122.7850000000001</v>
      </c>
      <c r="N29" s="637">
        <v>162.18799999999999</v>
      </c>
      <c r="O29" s="705">
        <v>6.9227378104422037</v>
      </c>
      <c r="Q29" s="636" t="s">
        <v>359</v>
      </c>
      <c r="R29" s="637">
        <v>811.24400000000003</v>
      </c>
      <c r="S29" s="637">
        <v>199.36500000000001</v>
      </c>
      <c r="T29" s="707">
        <v>4.0691395179695533</v>
      </c>
    </row>
    <row r="30" spans="2:20" ht="16.5" thickBot="1">
      <c r="B30" s="127"/>
      <c r="C30" s="127"/>
      <c r="D30" s="127"/>
      <c r="E30" s="127"/>
      <c r="F30" s="127"/>
      <c r="G30" s="127"/>
      <c r="H30" s="127"/>
      <c r="I30" s="127"/>
      <c r="L30" s="1037" t="s">
        <v>218</v>
      </c>
      <c r="M30" s="1038">
        <v>1072.654</v>
      </c>
      <c r="N30" s="1038">
        <v>249.57499999999999</v>
      </c>
      <c r="O30" s="1039">
        <v>4.2979224681959334</v>
      </c>
      <c r="Q30" s="636" t="s">
        <v>207</v>
      </c>
      <c r="R30" s="637">
        <v>682.55</v>
      </c>
      <c r="S30" s="637">
        <v>249.37299999999999</v>
      </c>
      <c r="T30" s="707">
        <v>2.7370645579112414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L31" s="640" t="s">
        <v>335</v>
      </c>
      <c r="M31" s="641">
        <v>483458.59</v>
      </c>
      <c r="N31" s="641">
        <v>128288.787</v>
      </c>
      <c r="O31" s="818">
        <v>3.7685178986063685</v>
      </c>
      <c r="Q31" s="640" t="s">
        <v>335</v>
      </c>
      <c r="R31" s="641">
        <v>125505.228</v>
      </c>
      <c r="S31" s="641">
        <v>35064.173000000003</v>
      </c>
      <c r="T31" s="818">
        <v>3.579300957704036</v>
      </c>
    </row>
    <row r="32" spans="2:20">
      <c r="B32" s="127"/>
      <c r="C32" s="127"/>
      <c r="D32" s="127"/>
      <c r="E32" s="127"/>
      <c r="F32" s="127"/>
      <c r="G32" s="127"/>
      <c r="H32" s="127"/>
      <c r="I32" s="127"/>
      <c r="L32" s="127"/>
      <c r="M32" s="127"/>
      <c r="N32" s="127"/>
      <c r="O32" s="127"/>
      <c r="Q32" s="127"/>
      <c r="R32" s="127"/>
      <c r="S32" s="127"/>
      <c r="T32" s="127"/>
    </row>
    <row r="33" spans="2:20">
      <c r="B33" s="127"/>
      <c r="C33" s="127"/>
      <c r="D33" s="127"/>
      <c r="E33" s="127"/>
      <c r="F33" s="127"/>
      <c r="G33" s="127"/>
      <c r="H33" s="127"/>
      <c r="I33" s="127"/>
      <c r="L33" s="127"/>
      <c r="M33" s="127"/>
      <c r="N33" s="127"/>
      <c r="O33" s="127"/>
      <c r="Q33" s="127"/>
      <c r="R33" s="127"/>
      <c r="S33" s="127"/>
      <c r="T33" s="127"/>
    </row>
    <row r="34" spans="2:20">
      <c r="B34" s="127"/>
      <c r="C34" s="127"/>
      <c r="D34" s="127"/>
      <c r="E34" s="127"/>
      <c r="F34" s="127"/>
      <c r="G34" s="127"/>
      <c r="H34" s="127"/>
      <c r="I34" s="127"/>
      <c r="L34" s="127"/>
      <c r="M34" s="127"/>
      <c r="N34" s="127"/>
      <c r="O34" s="127"/>
      <c r="Q34" s="127"/>
      <c r="R34" s="127"/>
      <c r="S34" s="127"/>
      <c r="T34" s="127"/>
    </row>
    <row r="35" spans="2:20">
      <c r="B35" s="127"/>
      <c r="C35" s="127"/>
      <c r="D35" s="127"/>
      <c r="E35" s="127"/>
      <c r="G35" s="127"/>
      <c r="H35" s="127"/>
      <c r="I35" s="127"/>
      <c r="J35" s="127"/>
    </row>
    <row r="36" spans="2:20">
      <c r="B36" s="127"/>
      <c r="C36" s="127"/>
      <c r="D36" s="127"/>
      <c r="E36" s="127"/>
      <c r="G36" s="127"/>
      <c r="H36" s="127"/>
      <c r="I36" s="127"/>
      <c r="J36" s="127"/>
    </row>
    <row r="37" spans="2:20" ht="17.25" customHeight="1">
      <c r="B37" s="127"/>
      <c r="C37" s="127"/>
      <c r="D37" s="127"/>
      <c r="E37" s="127"/>
    </row>
    <row r="38" spans="2:20">
      <c r="B38" s="127"/>
      <c r="C38" s="127"/>
      <c r="D38" s="127"/>
      <c r="E38" s="127"/>
      <c r="G38" s="127"/>
      <c r="H38" s="127"/>
      <c r="I38" s="127"/>
      <c r="J38" s="127"/>
    </row>
    <row r="39" spans="2:20">
      <c r="B39" s="127"/>
      <c r="C39" s="127"/>
      <c r="D39" s="127"/>
      <c r="E39" s="127"/>
      <c r="G39" s="127"/>
      <c r="H39" s="127"/>
      <c r="I39" s="127"/>
      <c r="J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Q47" s="127"/>
      <c r="R47" s="127"/>
      <c r="S47" s="127"/>
      <c r="T47" s="127"/>
    </row>
    <row r="48" spans="2:20" ht="27.75" customHeight="1">
      <c r="B48" s="127"/>
      <c r="C48" s="127"/>
      <c r="D48" s="127"/>
      <c r="E48" s="127"/>
      <c r="F48" s="127"/>
      <c r="G48" s="127"/>
      <c r="H48" s="127"/>
      <c r="I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</row>
    <row r="60" spans="2:20">
      <c r="B60" s="127"/>
      <c r="C60" s="127"/>
      <c r="D60" s="127"/>
      <c r="E60" s="127"/>
      <c r="F60" s="127"/>
      <c r="G60" s="127"/>
      <c r="H60" s="127"/>
      <c r="I60" s="127"/>
    </row>
    <row r="61" spans="2:20">
      <c r="B61" s="127"/>
      <c r="C61" s="127"/>
      <c r="D61" s="127"/>
      <c r="E61" s="127"/>
      <c r="F61" s="127"/>
      <c r="G61" s="127"/>
      <c r="H61" s="127"/>
      <c r="I61" s="127"/>
    </row>
    <row r="62" spans="2:20">
      <c r="B62" s="127"/>
      <c r="C62" s="127"/>
      <c r="D62" s="127"/>
      <c r="E62" s="127"/>
      <c r="F62" s="127"/>
      <c r="G62" s="127"/>
      <c r="H62" s="127"/>
      <c r="I62" s="127"/>
    </row>
    <row r="63" spans="2:20">
      <c r="B63" s="127"/>
      <c r="C63" s="127"/>
      <c r="D63" s="127"/>
      <c r="E63" s="127"/>
      <c r="F63" s="127"/>
      <c r="G63" s="127"/>
      <c r="H63" s="127"/>
      <c r="I63" s="127"/>
    </row>
    <row r="64" spans="2:20">
      <c r="B64" s="127"/>
      <c r="C64" s="127"/>
      <c r="D64" s="127"/>
      <c r="E64" s="127"/>
      <c r="F64" s="127"/>
      <c r="G64" s="127"/>
      <c r="H64" s="127"/>
      <c r="I64" s="127"/>
    </row>
    <row r="65" spans="2:9">
      <c r="B65" s="127"/>
      <c r="C65" s="127"/>
      <c r="D65" s="127"/>
      <c r="E65" s="127"/>
      <c r="F65" s="127"/>
      <c r="G65" s="127"/>
      <c r="H65" s="127"/>
      <c r="I65" s="127"/>
    </row>
    <row r="66" spans="2:9">
      <c r="B66" s="127"/>
      <c r="C66" s="127"/>
      <c r="D66" s="127"/>
      <c r="E66" s="127"/>
      <c r="F66" s="127"/>
      <c r="G66" s="127"/>
      <c r="H66" s="127"/>
      <c r="I66" s="127"/>
    </row>
    <row r="67" spans="2:9">
      <c r="B67" s="127"/>
      <c r="C67" s="127"/>
      <c r="D67" s="127"/>
      <c r="E67" s="127"/>
      <c r="F67" s="127"/>
      <c r="G67" s="127"/>
      <c r="H67" s="127"/>
      <c r="I67" s="127"/>
    </row>
    <row r="68" spans="2:9">
      <c r="B68" s="127"/>
      <c r="C68" s="127"/>
      <c r="D68" s="127"/>
      <c r="E68" s="127"/>
      <c r="F68" s="127"/>
      <c r="G68" s="127"/>
      <c r="H68" s="127"/>
      <c r="I68" s="127"/>
    </row>
    <row r="69" spans="2:9">
      <c r="B69" s="127"/>
      <c r="C69" s="127"/>
      <c r="D69" s="127"/>
      <c r="E69" s="127"/>
      <c r="F69" s="127"/>
      <c r="G69" s="127"/>
      <c r="H69" s="127"/>
      <c r="I69" s="127"/>
    </row>
    <row r="70" spans="2:9">
      <c r="B70" s="127"/>
      <c r="C70" s="127"/>
      <c r="D70" s="127"/>
      <c r="E70" s="127"/>
      <c r="F70" s="127"/>
      <c r="G70" s="127"/>
      <c r="H70" s="127"/>
      <c r="I70" s="127"/>
    </row>
    <row r="71" spans="2:9">
      <c r="B71" s="127"/>
      <c r="C71" s="127"/>
      <c r="D71" s="127"/>
      <c r="E71" s="127"/>
      <c r="F71" s="127"/>
      <c r="G71" s="127"/>
      <c r="H71" s="127"/>
      <c r="I71" s="127"/>
    </row>
    <row r="72" spans="2:9">
      <c r="B72" s="127"/>
      <c r="C72" s="127"/>
      <c r="D72" s="127"/>
      <c r="E72" s="127"/>
      <c r="F72" s="127"/>
      <c r="G72" s="127"/>
      <c r="H72" s="127"/>
      <c r="I72" s="127"/>
    </row>
    <row r="73" spans="2:9">
      <c r="B73" s="127"/>
      <c r="C73" s="127"/>
      <c r="D73" s="127"/>
      <c r="E73" s="127"/>
      <c r="F73" s="127"/>
      <c r="G73" s="127"/>
      <c r="H73" s="127"/>
      <c r="I73" s="127"/>
    </row>
    <row r="74" spans="2:9">
      <c r="B74" s="127"/>
      <c r="C74" s="127"/>
      <c r="D74" s="127"/>
      <c r="E74" s="127"/>
      <c r="F74" s="127"/>
      <c r="G74" s="127"/>
      <c r="H74" s="127"/>
      <c r="I74" s="127"/>
    </row>
    <row r="75" spans="2:9">
      <c r="B75" s="127"/>
      <c r="C75" s="127"/>
      <c r="D75" s="127"/>
      <c r="E75" s="127"/>
      <c r="F75" s="127"/>
      <c r="G75" s="127"/>
      <c r="H75" s="127"/>
      <c r="I75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46"/>
  <sheetViews>
    <sheetView zoomScaleNormal="100" workbookViewId="0">
      <selection activeCell="I24" sqref="I24"/>
    </sheetView>
  </sheetViews>
  <sheetFormatPr defaultRowHeight="12.75"/>
  <cols>
    <col min="1" max="1" width="4" style="722" customWidth="1"/>
    <col min="2" max="2" width="16.85546875" style="722" customWidth="1"/>
    <col min="3" max="3" width="12.28515625" style="722" bestFit="1" customWidth="1"/>
    <col min="4" max="4" width="10.140625" style="722" customWidth="1"/>
    <col min="5" max="5" width="9.140625" style="722"/>
    <col min="6" max="6" width="6" style="722" customWidth="1"/>
    <col min="7" max="7" width="13.28515625" style="722" customWidth="1"/>
    <col min="8" max="8" width="11.28515625" style="722" customWidth="1"/>
    <col min="9" max="9" width="10.42578125" style="722" customWidth="1"/>
    <col min="10" max="10" width="9.140625" style="722"/>
    <col min="11" max="11" width="3.5703125" style="722" customWidth="1"/>
    <col min="12" max="12" width="18" style="722" customWidth="1"/>
    <col min="13" max="13" width="11.7109375" style="722" customWidth="1"/>
    <col min="14" max="14" width="12.28515625" style="722" customWidth="1"/>
    <col min="15" max="15" width="10.42578125" style="722" customWidth="1"/>
    <col min="16" max="16" width="3.85546875" style="722" customWidth="1"/>
    <col min="17" max="17" width="31.85546875" style="722" customWidth="1"/>
    <col min="18" max="18" width="11.28515625" style="722" customWidth="1"/>
    <col min="19" max="19" width="10.28515625" style="722" customWidth="1"/>
    <col min="20" max="20" width="10" style="722" customWidth="1"/>
    <col min="21" max="256" width="9.140625" style="722"/>
    <col min="257" max="257" width="4" style="722" customWidth="1"/>
    <col min="258" max="258" width="15.140625" style="722" customWidth="1"/>
    <col min="259" max="259" width="13.85546875" style="722" customWidth="1"/>
    <col min="260" max="260" width="10.140625" style="722" customWidth="1"/>
    <col min="261" max="261" width="9.140625" style="722"/>
    <col min="262" max="262" width="3.42578125" style="722" customWidth="1"/>
    <col min="263" max="263" width="19.5703125" style="722" customWidth="1"/>
    <col min="264" max="264" width="12.28515625" style="722" customWidth="1"/>
    <col min="265" max="265" width="10.42578125" style="722" customWidth="1"/>
    <col min="266" max="266" width="9.140625" style="722"/>
    <col min="267" max="267" width="3.5703125" style="722" customWidth="1"/>
    <col min="268" max="268" width="16.42578125" style="722" customWidth="1"/>
    <col min="269" max="269" width="11.7109375" style="722" customWidth="1"/>
    <col min="270" max="270" width="10.140625" style="722" customWidth="1"/>
    <col min="271" max="271" width="15.85546875" style="722" customWidth="1"/>
    <col min="272" max="272" width="3.85546875" style="722" customWidth="1"/>
    <col min="273" max="273" width="16.42578125" style="722" customWidth="1"/>
    <col min="274" max="274" width="11.28515625" style="722" customWidth="1"/>
    <col min="275" max="275" width="10.28515625" style="722" customWidth="1"/>
    <col min="276" max="276" width="10" style="722" customWidth="1"/>
    <col min="277" max="512" width="9.140625" style="722"/>
    <col min="513" max="513" width="4" style="722" customWidth="1"/>
    <col min="514" max="514" width="15.140625" style="722" customWidth="1"/>
    <col min="515" max="515" width="13.85546875" style="722" customWidth="1"/>
    <col min="516" max="516" width="10.140625" style="722" customWidth="1"/>
    <col min="517" max="517" width="9.140625" style="722"/>
    <col min="518" max="518" width="3.42578125" style="722" customWidth="1"/>
    <col min="519" max="519" width="19.5703125" style="722" customWidth="1"/>
    <col min="520" max="520" width="12.28515625" style="722" customWidth="1"/>
    <col min="521" max="521" width="10.42578125" style="722" customWidth="1"/>
    <col min="522" max="522" width="9.140625" style="722"/>
    <col min="523" max="523" width="3.5703125" style="722" customWidth="1"/>
    <col min="524" max="524" width="16.42578125" style="722" customWidth="1"/>
    <col min="525" max="525" width="11.7109375" style="722" customWidth="1"/>
    <col min="526" max="526" width="10.140625" style="722" customWidth="1"/>
    <col min="527" max="527" width="15.85546875" style="722" customWidth="1"/>
    <col min="528" max="528" width="3.85546875" style="722" customWidth="1"/>
    <col min="529" max="529" width="16.42578125" style="722" customWidth="1"/>
    <col min="530" max="530" width="11.28515625" style="722" customWidth="1"/>
    <col min="531" max="531" width="10.28515625" style="722" customWidth="1"/>
    <col min="532" max="532" width="10" style="722" customWidth="1"/>
    <col min="533" max="768" width="9.140625" style="722"/>
    <col min="769" max="769" width="4" style="722" customWidth="1"/>
    <col min="770" max="770" width="15.140625" style="722" customWidth="1"/>
    <col min="771" max="771" width="13.85546875" style="722" customWidth="1"/>
    <col min="772" max="772" width="10.140625" style="722" customWidth="1"/>
    <col min="773" max="773" width="9.140625" style="722"/>
    <col min="774" max="774" width="3.42578125" style="722" customWidth="1"/>
    <col min="775" max="775" width="19.5703125" style="722" customWidth="1"/>
    <col min="776" max="776" width="12.28515625" style="722" customWidth="1"/>
    <col min="777" max="777" width="10.42578125" style="722" customWidth="1"/>
    <col min="778" max="778" width="9.140625" style="722"/>
    <col min="779" max="779" width="3.5703125" style="722" customWidth="1"/>
    <col min="780" max="780" width="16.42578125" style="722" customWidth="1"/>
    <col min="781" max="781" width="11.7109375" style="722" customWidth="1"/>
    <col min="782" max="782" width="10.140625" style="722" customWidth="1"/>
    <col min="783" max="783" width="15.85546875" style="722" customWidth="1"/>
    <col min="784" max="784" width="3.85546875" style="722" customWidth="1"/>
    <col min="785" max="785" width="16.42578125" style="722" customWidth="1"/>
    <col min="786" max="786" width="11.28515625" style="722" customWidth="1"/>
    <col min="787" max="787" width="10.28515625" style="722" customWidth="1"/>
    <col min="788" max="788" width="10" style="722" customWidth="1"/>
    <col min="789" max="1024" width="9.140625" style="722"/>
    <col min="1025" max="1025" width="4" style="722" customWidth="1"/>
    <col min="1026" max="1026" width="15.140625" style="722" customWidth="1"/>
    <col min="1027" max="1027" width="13.85546875" style="722" customWidth="1"/>
    <col min="1028" max="1028" width="10.140625" style="722" customWidth="1"/>
    <col min="1029" max="1029" width="9.140625" style="722"/>
    <col min="1030" max="1030" width="3.42578125" style="722" customWidth="1"/>
    <col min="1031" max="1031" width="19.5703125" style="722" customWidth="1"/>
    <col min="1032" max="1032" width="12.28515625" style="722" customWidth="1"/>
    <col min="1033" max="1033" width="10.42578125" style="722" customWidth="1"/>
    <col min="1034" max="1034" width="9.140625" style="722"/>
    <col min="1035" max="1035" width="3.5703125" style="722" customWidth="1"/>
    <col min="1036" max="1036" width="16.42578125" style="722" customWidth="1"/>
    <col min="1037" max="1037" width="11.7109375" style="722" customWidth="1"/>
    <col min="1038" max="1038" width="10.140625" style="722" customWidth="1"/>
    <col min="1039" max="1039" width="15.85546875" style="722" customWidth="1"/>
    <col min="1040" max="1040" width="3.85546875" style="722" customWidth="1"/>
    <col min="1041" max="1041" width="16.42578125" style="722" customWidth="1"/>
    <col min="1042" max="1042" width="11.28515625" style="722" customWidth="1"/>
    <col min="1043" max="1043" width="10.28515625" style="722" customWidth="1"/>
    <col min="1044" max="1044" width="10" style="722" customWidth="1"/>
    <col min="1045" max="1280" width="9.140625" style="722"/>
    <col min="1281" max="1281" width="4" style="722" customWidth="1"/>
    <col min="1282" max="1282" width="15.140625" style="722" customWidth="1"/>
    <col min="1283" max="1283" width="13.85546875" style="722" customWidth="1"/>
    <col min="1284" max="1284" width="10.140625" style="722" customWidth="1"/>
    <col min="1285" max="1285" width="9.140625" style="722"/>
    <col min="1286" max="1286" width="3.42578125" style="722" customWidth="1"/>
    <col min="1287" max="1287" width="19.5703125" style="722" customWidth="1"/>
    <col min="1288" max="1288" width="12.28515625" style="722" customWidth="1"/>
    <col min="1289" max="1289" width="10.42578125" style="722" customWidth="1"/>
    <col min="1290" max="1290" width="9.140625" style="722"/>
    <col min="1291" max="1291" width="3.5703125" style="722" customWidth="1"/>
    <col min="1292" max="1292" width="16.42578125" style="722" customWidth="1"/>
    <col min="1293" max="1293" width="11.7109375" style="722" customWidth="1"/>
    <col min="1294" max="1294" width="10.140625" style="722" customWidth="1"/>
    <col min="1295" max="1295" width="15.85546875" style="722" customWidth="1"/>
    <col min="1296" max="1296" width="3.85546875" style="722" customWidth="1"/>
    <col min="1297" max="1297" width="16.42578125" style="722" customWidth="1"/>
    <col min="1298" max="1298" width="11.28515625" style="722" customWidth="1"/>
    <col min="1299" max="1299" width="10.28515625" style="722" customWidth="1"/>
    <col min="1300" max="1300" width="10" style="722" customWidth="1"/>
    <col min="1301" max="1536" width="9.140625" style="722"/>
    <col min="1537" max="1537" width="4" style="722" customWidth="1"/>
    <col min="1538" max="1538" width="15.140625" style="722" customWidth="1"/>
    <col min="1539" max="1539" width="13.85546875" style="722" customWidth="1"/>
    <col min="1540" max="1540" width="10.140625" style="722" customWidth="1"/>
    <col min="1541" max="1541" width="9.140625" style="722"/>
    <col min="1542" max="1542" width="3.42578125" style="722" customWidth="1"/>
    <col min="1543" max="1543" width="19.5703125" style="722" customWidth="1"/>
    <col min="1544" max="1544" width="12.28515625" style="722" customWidth="1"/>
    <col min="1545" max="1545" width="10.42578125" style="722" customWidth="1"/>
    <col min="1546" max="1546" width="9.140625" style="722"/>
    <col min="1547" max="1547" width="3.5703125" style="722" customWidth="1"/>
    <col min="1548" max="1548" width="16.42578125" style="722" customWidth="1"/>
    <col min="1549" max="1549" width="11.7109375" style="722" customWidth="1"/>
    <col min="1550" max="1550" width="10.140625" style="722" customWidth="1"/>
    <col min="1551" max="1551" width="15.85546875" style="722" customWidth="1"/>
    <col min="1552" max="1552" width="3.85546875" style="722" customWidth="1"/>
    <col min="1553" max="1553" width="16.42578125" style="722" customWidth="1"/>
    <col min="1554" max="1554" width="11.28515625" style="722" customWidth="1"/>
    <col min="1555" max="1555" width="10.28515625" style="722" customWidth="1"/>
    <col min="1556" max="1556" width="10" style="722" customWidth="1"/>
    <col min="1557" max="1792" width="9.140625" style="722"/>
    <col min="1793" max="1793" width="4" style="722" customWidth="1"/>
    <col min="1794" max="1794" width="15.140625" style="722" customWidth="1"/>
    <col min="1795" max="1795" width="13.85546875" style="722" customWidth="1"/>
    <col min="1796" max="1796" width="10.140625" style="722" customWidth="1"/>
    <col min="1797" max="1797" width="9.140625" style="722"/>
    <col min="1798" max="1798" width="3.42578125" style="722" customWidth="1"/>
    <col min="1799" max="1799" width="19.5703125" style="722" customWidth="1"/>
    <col min="1800" max="1800" width="12.28515625" style="722" customWidth="1"/>
    <col min="1801" max="1801" width="10.42578125" style="722" customWidth="1"/>
    <col min="1802" max="1802" width="9.140625" style="722"/>
    <col min="1803" max="1803" width="3.5703125" style="722" customWidth="1"/>
    <col min="1804" max="1804" width="16.42578125" style="722" customWidth="1"/>
    <col min="1805" max="1805" width="11.7109375" style="722" customWidth="1"/>
    <col min="1806" max="1806" width="10.140625" style="722" customWidth="1"/>
    <col min="1807" max="1807" width="15.85546875" style="722" customWidth="1"/>
    <col min="1808" max="1808" width="3.85546875" style="722" customWidth="1"/>
    <col min="1809" max="1809" width="16.42578125" style="722" customWidth="1"/>
    <col min="1810" max="1810" width="11.28515625" style="722" customWidth="1"/>
    <col min="1811" max="1811" width="10.28515625" style="722" customWidth="1"/>
    <col min="1812" max="1812" width="10" style="722" customWidth="1"/>
    <col min="1813" max="2048" width="9.140625" style="722"/>
    <col min="2049" max="2049" width="4" style="722" customWidth="1"/>
    <col min="2050" max="2050" width="15.140625" style="722" customWidth="1"/>
    <col min="2051" max="2051" width="13.85546875" style="722" customWidth="1"/>
    <col min="2052" max="2052" width="10.140625" style="722" customWidth="1"/>
    <col min="2053" max="2053" width="9.140625" style="722"/>
    <col min="2054" max="2054" width="3.42578125" style="722" customWidth="1"/>
    <col min="2055" max="2055" width="19.5703125" style="722" customWidth="1"/>
    <col min="2056" max="2056" width="12.28515625" style="722" customWidth="1"/>
    <col min="2057" max="2057" width="10.42578125" style="722" customWidth="1"/>
    <col min="2058" max="2058" width="9.140625" style="722"/>
    <col min="2059" max="2059" width="3.5703125" style="722" customWidth="1"/>
    <col min="2060" max="2060" width="16.42578125" style="722" customWidth="1"/>
    <col min="2061" max="2061" width="11.7109375" style="722" customWidth="1"/>
    <col min="2062" max="2062" width="10.140625" style="722" customWidth="1"/>
    <col min="2063" max="2063" width="15.85546875" style="722" customWidth="1"/>
    <col min="2064" max="2064" width="3.85546875" style="722" customWidth="1"/>
    <col min="2065" max="2065" width="16.42578125" style="722" customWidth="1"/>
    <col min="2066" max="2066" width="11.28515625" style="722" customWidth="1"/>
    <col min="2067" max="2067" width="10.28515625" style="722" customWidth="1"/>
    <col min="2068" max="2068" width="10" style="722" customWidth="1"/>
    <col min="2069" max="2304" width="9.140625" style="722"/>
    <col min="2305" max="2305" width="4" style="722" customWidth="1"/>
    <col min="2306" max="2306" width="15.140625" style="722" customWidth="1"/>
    <col min="2307" max="2307" width="13.85546875" style="722" customWidth="1"/>
    <col min="2308" max="2308" width="10.140625" style="722" customWidth="1"/>
    <col min="2309" max="2309" width="9.140625" style="722"/>
    <col min="2310" max="2310" width="3.42578125" style="722" customWidth="1"/>
    <col min="2311" max="2311" width="19.5703125" style="722" customWidth="1"/>
    <col min="2312" max="2312" width="12.28515625" style="722" customWidth="1"/>
    <col min="2313" max="2313" width="10.42578125" style="722" customWidth="1"/>
    <col min="2314" max="2314" width="9.140625" style="722"/>
    <col min="2315" max="2315" width="3.5703125" style="722" customWidth="1"/>
    <col min="2316" max="2316" width="16.42578125" style="722" customWidth="1"/>
    <col min="2317" max="2317" width="11.7109375" style="722" customWidth="1"/>
    <col min="2318" max="2318" width="10.140625" style="722" customWidth="1"/>
    <col min="2319" max="2319" width="15.85546875" style="722" customWidth="1"/>
    <col min="2320" max="2320" width="3.85546875" style="722" customWidth="1"/>
    <col min="2321" max="2321" width="16.42578125" style="722" customWidth="1"/>
    <col min="2322" max="2322" width="11.28515625" style="722" customWidth="1"/>
    <col min="2323" max="2323" width="10.28515625" style="722" customWidth="1"/>
    <col min="2324" max="2324" width="10" style="722" customWidth="1"/>
    <col min="2325" max="2560" width="9.140625" style="722"/>
    <col min="2561" max="2561" width="4" style="722" customWidth="1"/>
    <col min="2562" max="2562" width="15.140625" style="722" customWidth="1"/>
    <col min="2563" max="2563" width="13.85546875" style="722" customWidth="1"/>
    <col min="2564" max="2564" width="10.140625" style="722" customWidth="1"/>
    <col min="2565" max="2565" width="9.140625" style="722"/>
    <col min="2566" max="2566" width="3.42578125" style="722" customWidth="1"/>
    <col min="2567" max="2567" width="19.5703125" style="722" customWidth="1"/>
    <col min="2568" max="2568" width="12.28515625" style="722" customWidth="1"/>
    <col min="2569" max="2569" width="10.42578125" style="722" customWidth="1"/>
    <col min="2570" max="2570" width="9.140625" style="722"/>
    <col min="2571" max="2571" width="3.5703125" style="722" customWidth="1"/>
    <col min="2572" max="2572" width="16.42578125" style="722" customWidth="1"/>
    <col min="2573" max="2573" width="11.7109375" style="722" customWidth="1"/>
    <col min="2574" max="2574" width="10.140625" style="722" customWidth="1"/>
    <col min="2575" max="2575" width="15.85546875" style="722" customWidth="1"/>
    <col min="2576" max="2576" width="3.85546875" style="722" customWidth="1"/>
    <col min="2577" max="2577" width="16.42578125" style="722" customWidth="1"/>
    <col min="2578" max="2578" width="11.28515625" style="722" customWidth="1"/>
    <col min="2579" max="2579" width="10.28515625" style="722" customWidth="1"/>
    <col min="2580" max="2580" width="10" style="722" customWidth="1"/>
    <col min="2581" max="2816" width="9.140625" style="722"/>
    <col min="2817" max="2817" width="4" style="722" customWidth="1"/>
    <col min="2818" max="2818" width="15.140625" style="722" customWidth="1"/>
    <col min="2819" max="2819" width="13.85546875" style="722" customWidth="1"/>
    <col min="2820" max="2820" width="10.140625" style="722" customWidth="1"/>
    <col min="2821" max="2821" width="9.140625" style="722"/>
    <col min="2822" max="2822" width="3.42578125" style="722" customWidth="1"/>
    <col min="2823" max="2823" width="19.5703125" style="722" customWidth="1"/>
    <col min="2824" max="2824" width="12.28515625" style="722" customWidth="1"/>
    <col min="2825" max="2825" width="10.42578125" style="722" customWidth="1"/>
    <col min="2826" max="2826" width="9.140625" style="722"/>
    <col min="2827" max="2827" width="3.5703125" style="722" customWidth="1"/>
    <col min="2828" max="2828" width="16.42578125" style="722" customWidth="1"/>
    <col min="2829" max="2829" width="11.7109375" style="722" customWidth="1"/>
    <col min="2830" max="2830" width="10.140625" style="722" customWidth="1"/>
    <col min="2831" max="2831" width="15.85546875" style="722" customWidth="1"/>
    <col min="2832" max="2832" width="3.85546875" style="722" customWidth="1"/>
    <col min="2833" max="2833" width="16.42578125" style="722" customWidth="1"/>
    <col min="2834" max="2834" width="11.28515625" style="722" customWidth="1"/>
    <col min="2835" max="2835" width="10.28515625" style="722" customWidth="1"/>
    <col min="2836" max="2836" width="10" style="722" customWidth="1"/>
    <col min="2837" max="3072" width="9.140625" style="722"/>
    <col min="3073" max="3073" width="4" style="722" customWidth="1"/>
    <col min="3074" max="3074" width="15.140625" style="722" customWidth="1"/>
    <col min="3075" max="3075" width="13.85546875" style="722" customWidth="1"/>
    <col min="3076" max="3076" width="10.140625" style="722" customWidth="1"/>
    <col min="3077" max="3077" width="9.140625" style="722"/>
    <col min="3078" max="3078" width="3.42578125" style="722" customWidth="1"/>
    <col min="3079" max="3079" width="19.5703125" style="722" customWidth="1"/>
    <col min="3080" max="3080" width="12.28515625" style="722" customWidth="1"/>
    <col min="3081" max="3081" width="10.42578125" style="722" customWidth="1"/>
    <col min="3082" max="3082" width="9.140625" style="722"/>
    <col min="3083" max="3083" width="3.5703125" style="722" customWidth="1"/>
    <col min="3084" max="3084" width="16.42578125" style="722" customWidth="1"/>
    <col min="3085" max="3085" width="11.7109375" style="722" customWidth="1"/>
    <col min="3086" max="3086" width="10.140625" style="722" customWidth="1"/>
    <col min="3087" max="3087" width="15.85546875" style="722" customWidth="1"/>
    <col min="3088" max="3088" width="3.85546875" style="722" customWidth="1"/>
    <col min="3089" max="3089" width="16.42578125" style="722" customWidth="1"/>
    <col min="3090" max="3090" width="11.28515625" style="722" customWidth="1"/>
    <col min="3091" max="3091" width="10.28515625" style="722" customWidth="1"/>
    <col min="3092" max="3092" width="10" style="722" customWidth="1"/>
    <col min="3093" max="3328" width="9.140625" style="722"/>
    <col min="3329" max="3329" width="4" style="722" customWidth="1"/>
    <col min="3330" max="3330" width="15.140625" style="722" customWidth="1"/>
    <col min="3331" max="3331" width="13.85546875" style="722" customWidth="1"/>
    <col min="3332" max="3332" width="10.140625" style="722" customWidth="1"/>
    <col min="3333" max="3333" width="9.140625" style="722"/>
    <col min="3334" max="3334" width="3.42578125" style="722" customWidth="1"/>
    <col min="3335" max="3335" width="19.5703125" style="722" customWidth="1"/>
    <col min="3336" max="3336" width="12.28515625" style="722" customWidth="1"/>
    <col min="3337" max="3337" width="10.42578125" style="722" customWidth="1"/>
    <col min="3338" max="3338" width="9.140625" style="722"/>
    <col min="3339" max="3339" width="3.5703125" style="722" customWidth="1"/>
    <col min="3340" max="3340" width="16.42578125" style="722" customWidth="1"/>
    <col min="3341" max="3341" width="11.7109375" style="722" customWidth="1"/>
    <col min="3342" max="3342" width="10.140625" style="722" customWidth="1"/>
    <col min="3343" max="3343" width="15.85546875" style="722" customWidth="1"/>
    <col min="3344" max="3344" width="3.85546875" style="722" customWidth="1"/>
    <col min="3345" max="3345" width="16.42578125" style="722" customWidth="1"/>
    <col min="3346" max="3346" width="11.28515625" style="722" customWidth="1"/>
    <col min="3347" max="3347" width="10.28515625" style="722" customWidth="1"/>
    <col min="3348" max="3348" width="10" style="722" customWidth="1"/>
    <col min="3349" max="3584" width="9.140625" style="722"/>
    <col min="3585" max="3585" width="4" style="722" customWidth="1"/>
    <col min="3586" max="3586" width="15.140625" style="722" customWidth="1"/>
    <col min="3587" max="3587" width="13.85546875" style="722" customWidth="1"/>
    <col min="3588" max="3588" width="10.140625" style="722" customWidth="1"/>
    <col min="3589" max="3589" width="9.140625" style="722"/>
    <col min="3590" max="3590" width="3.42578125" style="722" customWidth="1"/>
    <col min="3591" max="3591" width="19.5703125" style="722" customWidth="1"/>
    <col min="3592" max="3592" width="12.28515625" style="722" customWidth="1"/>
    <col min="3593" max="3593" width="10.42578125" style="722" customWidth="1"/>
    <col min="3594" max="3594" width="9.140625" style="722"/>
    <col min="3595" max="3595" width="3.5703125" style="722" customWidth="1"/>
    <col min="3596" max="3596" width="16.42578125" style="722" customWidth="1"/>
    <col min="3597" max="3597" width="11.7109375" style="722" customWidth="1"/>
    <col min="3598" max="3598" width="10.140625" style="722" customWidth="1"/>
    <col min="3599" max="3599" width="15.85546875" style="722" customWidth="1"/>
    <col min="3600" max="3600" width="3.85546875" style="722" customWidth="1"/>
    <col min="3601" max="3601" width="16.42578125" style="722" customWidth="1"/>
    <col min="3602" max="3602" width="11.28515625" style="722" customWidth="1"/>
    <col min="3603" max="3603" width="10.28515625" style="722" customWidth="1"/>
    <col min="3604" max="3604" width="10" style="722" customWidth="1"/>
    <col min="3605" max="3840" width="9.140625" style="722"/>
    <col min="3841" max="3841" width="4" style="722" customWidth="1"/>
    <col min="3842" max="3842" width="15.140625" style="722" customWidth="1"/>
    <col min="3843" max="3843" width="13.85546875" style="722" customWidth="1"/>
    <col min="3844" max="3844" width="10.140625" style="722" customWidth="1"/>
    <col min="3845" max="3845" width="9.140625" style="722"/>
    <col min="3846" max="3846" width="3.42578125" style="722" customWidth="1"/>
    <col min="3847" max="3847" width="19.5703125" style="722" customWidth="1"/>
    <col min="3848" max="3848" width="12.28515625" style="722" customWidth="1"/>
    <col min="3849" max="3849" width="10.42578125" style="722" customWidth="1"/>
    <col min="3850" max="3850" width="9.140625" style="722"/>
    <col min="3851" max="3851" width="3.5703125" style="722" customWidth="1"/>
    <col min="3852" max="3852" width="16.42578125" style="722" customWidth="1"/>
    <col min="3853" max="3853" width="11.7109375" style="722" customWidth="1"/>
    <col min="3854" max="3854" width="10.140625" style="722" customWidth="1"/>
    <col min="3855" max="3855" width="15.85546875" style="722" customWidth="1"/>
    <col min="3856" max="3856" width="3.85546875" style="722" customWidth="1"/>
    <col min="3857" max="3857" width="16.42578125" style="722" customWidth="1"/>
    <col min="3858" max="3858" width="11.28515625" style="722" customWidth="1"/>
    <col min="3859" max="3859" width="10.28515625" style="722" customWidth="1"/>
    <col min="3860" max="3860" width="10" style="722" customWidth="1"/>
    <col min="3861" max="4096" width="9.140625" style="722"/>
    <col min="4097" max="4097" width="4" style="722" customWidth="1"/>
    <col min="4098" max="4098" width="15.140625" style="722" customWidth="1"/>
    <col min="4099" max="4099" width="13.85546875" style="722" customWidth="1"/>
    <col min="4100" max="4100" width="10.140625" style="722" customWidth="1"/>
    <col min="4101" max="4101" width="9.140625" style="722"/>
    <col min="4102" max="4102" width="3.42578125" style="722" customWidth="1"/>
    <col min="4103" max="4103" width="19.5703125" style="722" customWidth="1"/>
    <col min="4104" max="4104" width="12.28515625" style="722" customWidth="1"/>
    <col min="4105" max="4105" width="10.42578125" style="722" customWidth="1"/>
    <col min="4106" max="4106" width="9.140625" style="722"/>
    <col min="4107" max="4107" width="3.5703125" style="722" customWidth="1"/>
    <col min="4108" max="4108" width="16.42578125" style="722" customWidth="1"/>
    <col min="4109" max="4109" width="11.7109375" style="722" customWidth="1"/>
    <col min="4110" max="4110" width="10.140625" style="722" customWidth="1"/>
    <col min="4111" max="4111" width="15.85546875" style="722" customWidth="1"/>
    <col min="4112" max="4112" width="3.85546875" style="722" customWidth="1"/>
    <col min="4113" max="4113" width="16.42578125" style="722" customWidth="1"/>
    <col min="4114" max="4114" width="11.28515625" style="722" customWidth="1"/>
    <col min="4115" max="4115" width="10.28515625" style="722" customWidth="1"/>
    <col min="4116" max="4116" width="10" style="722" customWidth="1"/>
    <col min="4117" max="4352" width="9.140625" style="722"/>
    <col min="4353" max="4353" width="4" style="722" customWidth="1"/>
    <col min="4354" max="4354" width="15.140625" style="722" customWidth="1"/>
    <col min="4355" max="4355" width="13.85546875" style="722" customWidth="1"/>
    <col min="4356" max="4356" width="10.140625" style="722" customWidth="1"/>
    <col min="4357" max="4357" width="9.140625" style="722"/>
    <col min="4358" max="4358" width="3.42578125" style="722" customWidth="1"/>
    <col min="4359" max="4359" width="19.5703125" style="722" customWidth="1"/>
    <col min="4360" max="4360" width="12.28515625" style="722" customWidth="1"/>
    <col min="4361" max="4361" width="10.42578125" style="722" customWidth="1"/>
    <col min="4362" max="4362" width="9.140625" style="722"/>
    <col min="4363" max="4363" width="3.5703125" style="722" customWidth="1"/>
    <col min="4364" max="4364" width="16.42578125" style="722" customWidth="1"/>
    <col min="4365" max="4365" width="11.7109375" style="722" customWidth="1"/>
    <col min="4366" max="4366" width="10.140625" style="722" customWidth="1"/>
    <col min="4367" max="4367" width="15.85546875" style="722" customWidth="1"/>
    <col min="4368" max="4368" width="3.85546875" style="722" customWidth="1"/>
    <col min="4369" max="4369" width="16.42578125" style="722" customWidth="1"/>
    <col min="4370" max="4370" width="11.28515625" style="722" customWidth="1"/>
    <col min="4371" max="4371" width="10.28515625" style="722" customWidth="1"/>
    <col min="4372" max="4372" width="10" style="722" customWidth="1"/>
    <col min="4373" max="4608" width="9.140625" style="722"/>
    <col min="4609" max="4609" width="4" style="722" customWidth="1"/>
    <col min="4610" max="4610" width="15.140625" style="722" customWidth="1"/>
    <col min="4611" max="4611" width="13.85546875" style="722" customWidth="1"/>
    <col min="4612" max="4612" width="10.140625" style="722" customWidth="1"/>
    <col min="4613" max="4613" width="9.140625" style="722"/>
    <col min="4614" max="4614" width="3.42578125" style="722" customWidth="1"/>
    <col min="4615" max="4615" width="19.5703125" style="722" customWidth="1"/>
    <col min="4616" max="4616" width="12.28515625" style="722" customWidth="1"/>
    <col min="4617" max="4617" width="10.42578125" style="722" customWidth="1"/>
    <col min="4618" max="4618" width="9.140625" style="722"/>
    <col min="4619" max="4619" width="3.5703125" style="722" customWidth="1"/>
    <col min="4620" max="4620" width="16.42578125" style="722" customWidth="1"/>
    <col min="4621" max="4621" width="11.7109375" style="722" customWidth="1"/>
    <col min="4622" max="4622" width="10.140625" style="722" customWidth="1"/>
    <col min="4623" max="4623" width="15.85546875" style="722" customWidth="1"/>
    <col min="4624" max="4624" width="3.85546875" style="722" customWidth="1"/>
    <col min="4625" max="4625" width="16.42578125" style="722" customWidth="1"/>
    <col min="4626" max="4626" width="11.28515625" style="722" customWidth="1"/>
    <col min="4627" max="4627" width="10.28515625" style="722" customWidth="1"/>
    <col min="4628" max="4628" width="10" style="722" customWidth="1"/>
    <col min="4629" max="4864" width="9.140625" style="722"/>
    <col min="4865" max="4865" width="4" style="722" customWidth="1"/>
    <col min="4866" max="4866" width="15.140625" style="722" customWidth="1"/>
    <col min="4867" max="4867" width="13.85546875" style="722" customWidth="1"/>
    <col min="4868" max="4868" width="10.140625" style="722" customWidth="1"/>
    <col min="4869" max="4869" width="9.140625" style="722"/>
    <col min="4870" max="4870" width="3.42578125" style="722" customWidth="1"/>
    <col min="4871" max="4871" width="19.5703125" style="722" customWidth="1"/>
    <col min="4872" max="4872" width="12.28515625" style="722" customWidth="1"/>
    <col min="4873" max="4873" width="10.42578125" style="722" customWidth="1"/>
    <col min="4874" max="4874" width="9.140625" style="722"/>
    <col min="4875" max="4875" width="3.5703125" style="722" customWidth="1"/>
    <col min="4876" max="4876" width="16.42578125" style="722" customWidth="1"/>
    <col min="4877" max="4877" width="11.7109375" style="722" customWidth="1"/>
    <col min="4878" max="4878" width="10.140625" style="722" customWidth="1"/>
    <col min="4879" max="4879" width="15.85546875" style="722" customWidth="1"/>
    <col min="4880" max="4880" width="3.85546875" style="722" customWidth="1"/>
    <col min="4881" max="4881" width="16.42578125" style="722" customWidth="1"/>
    <col min="4882" max="4882" width="11.28515625" style="722" customWidth="1"/>
    <col min="4883" max="4883" width="10.28515625" style="722" customWidth="1"/>
    <col min="4884" max="4884" width="10" style="722" customWidth="1"/>
    <col min="4885" max="5120" width="9.140625" style="722"/>
    <col min="5121" max="5121" width="4" style="722" customWidth="1"/>
    <col min="5122" max="5122" width="15.140625" style="722" customWidth="1"/>
    <col min="5123" max="5123" width="13.85546875" style="722" customWidth="1"/>
    <col min="5124" max="5124" width="10.140625" style="722" customWidth="1"/>
    <col min="5125" max="5125" width="9.140625" style="722"/>
    <col min="5126" max="5126" width="3.42578125" style="722" customWidth="1"/>
    <col min="5127" max="5127" width="19.5703125" style="722" customWidth="1"/>
    <col min="5128" max="5128" width="12.28515625" style="722" customWidth="1"/>
    <col min="5129" max="5129" width="10.42578125" style="722" customWidth="1"/>
    <col min="5130" max="5130" width="9.140625" style="722"/>
    <col min="5131" max="5131" width="3.5703125" style="722" customWidth="1"/>
    <col min="5132" max="5132" width="16.42578125" style="722" customWidth="1"/>
    <col min="5133" max="5133" width="11.7109375" style="722" customWidth="1"/>
    <col min="5134" max="5134" width="10.140625" style="722" customWidth="1"/>
    <col min="5135" max="5135" width="15.85546875" style="722" customWidth="1"/>
    <col min="5136" max="5136" width="3.85546875" style="722" customWidth="1"/>
    <col min="5137" max="5137" width="16.42578125" style="722" customWidth="1"/>
    <col min="5138" max="5138" width="11.28515625" style="722" customWidth="1"/>
    <col min="5139" max="5139" width="10.28515625" style="722" customWidth="1"/>
    <col min="5140" max="5140" width="10" style="722" customWidth="1"/>
    <col min="5141" max="5376" width="9.140625" style="722"/>
    <col min="5377" max="5377" width="4" style="722" customWidth="1"/>
    <col min="5378" max="5378" width="15.140625" style="722" customWidth="1"/>
    <col min="5379" max="5379" width="13.85546875" style="722" customWidth="1"/>
    <col min="5380" max="5380" width="10.140625" style="722" customWidth="1"/>
    <col min="5381" max="5381" width="9.140625" style="722"/>
    <col min="5382" max="5382" width="3.42578125" style="722" customWidth="1"/>
    <col min="5383" max="5383" width="19.5703125" style="722" customWidth="1"/>
    <col min="5384" max="5384" width="12.28515625" style="722" customWidth="1"/>
    <col min="5385" max="5385" width="10.42578125" style="722" customWidth="1"/>
    <col min="5386" max="5386" width="9.140625" style="722"/>
    <col min="5387" max="5387" width="3.5703125" style="722" customWidth="1"/>
    <col min="5388" max="5388" width="16.42578125" style="722" customWidth="1"/>
    <col min="5389" max="5389" width="11.7109375" style="722" customWidth="1"/>
    <col min="5390" max="5390" width="10.140625" style="722" customWidth="1"/>
    <col min="5391" max="5391" width="15.85546875" style="722" customWidth="1"/>
    <col min="5392" max="5392" width="3.85546875" style="722" customWidth="1"/>
    <col min="5393" max="5393" width="16.42578125" style="722" customWidth="1"/>
    <col min="5394" max="5394" width="11.28515625" style="722" customWidth="1"/>
    <col min="5395" max="5395" width="10.28515625" style="722" customWidth="1"/>
    <col min="5396" max="5396" width="10" style="722" customWidth="1"/>
    <col min="5397" max="5632" width="9.140625" style="722"/>
    <col min="5633" max="5633" width="4" style="722" customWidth="1"/>
    <col min="5634" max="5634" width="15.140625" style="722" customWidth="1"/>
    <col min="5635" max="5635" width="13.85546875" style="722" customWidth="1"/>
    <col min="5636" max="5636" width="10.140625" style="722" customWidth="1"/>
    <col min="5637" max="5637" width="9.140625" style="722"/>
    <col min="5638" max="5638" width="3.42578125" style="722" customWidth="1"/>
    <col min="5639" max="5639" width="19.5703125" style="722" customWidth="1"/>
    <col min="5640" max="5640" width="12.28515625" style="722" customWidth="1"/>
    <col min="5641" max="5641" width="10.42578125" style="722" customWidth="1"/>
    <col min="5642" max="5642" width="9.140625" style="722"/>
    <col min="5643" max="5643" width="3.5703125" style="722" customWidth="1"/>
    <col min="5644" max="5644" width="16.42578125" style="722" customWidth="1"/>
    <col min="5645" max="5645" width="11.7109375" style="722" customWidth="1"/>
    <col min="5646" max="5646" width="10.140625" style="722" customWidth="1"/>
    <col min="5647" max="5647" width="15.85546875" style="722" customWidth="1"/>
    <col min="5648" max="5648" width="3.85546875" style="722" customWidth="1"/>
    <col min="5649" max="5649" width="16.42578125" style="722" customWidth="1"/>
    <col min="5650" max="5650" width="11.28515625" style="722" customWidth="1"/>
    <col min="5651" max="5651" width="10.28515625" style="722" customWidth="1"/>
    <col min="5652" max="5652" width="10" style="722" customWidth="1"/>
    <col min="5653" max="5888" width="9.140625" style="722"/>
    <col min="5889" max="5889" width="4" style="722" customWidth="1"/>
    <col min="5890" max="5890" width="15.140625" style="722" customWidth="1"/>
    <col min="5891" max="5891" width="13.85546875" style="722" customWidth="1"/>
    <col min="5892" max="5892" width="10.140625" style="722" customWidth="1"/>
    <col min="5893" max="5893" width="9.140625" style="722"/>
    <col min="5894" max="5894" width="3.42578125" style="722" customWidth="1"/>
    <col min="5895" max="5895" width="19.5703125" style="722" customWidth="1"/>
    <col min="5896" max="5896" width="12.28515625" style="722" customWidth="1"/>
    <col min="5897" max="5897" width="10.42578125" style="722" customWidth="1"/>
    <col min="5898" max="5898" width="9.140625" style="722"/>
    <col min="5899" max="5899" width="3.5703125" style="722" customWidth="1"/>
    <col min="5900" max="5900" width="16.42578125" style="722" customWidth="1"/>
    <col min="5901" max="5901" width="11.7109375" style="722" customWidth="1"/>
    <col min="5902" max="5902" width="10.140625" style="722" customWidth="1"/>
    <col min="5903" max="5903" width="15.85546875" style="722" customWidth="1"/>
    <col min="5904" max="5904" width="3.85546875" style="722" customWidth="1"/>
    <col min="5905" max="5905" width="16.42578125" style="722" customWidth="1"/>
    <col min="5906" max="5906" width="11.28515625" style="722" customWidth="1"/>
    <col min="5907" max="5907" width="10.28515625" style="722" customWidth="1"/>
    <col min="5908" max="5908" width="10" style="722" customWidth="1"/>
    <col min="5909" max="6144" width="9.140625" style="722"/>
    <col min="6145" max="6145" width="4" style="722" customWidth="1"/>
    <col min="6146" max="6146" width="15.140625" style="722" customWidth="1"/>
    <col min="6147" max="6147" width="13.85546875" style="722" customWidth="1"/>
    <col min="6148" max="6148" width="10.140625" style="722" customWidth="1"/>
    <col min="6149" max="6149" width="9.140625" style="722"/>
    <col min="6150" max="6150" width="3.42578125" style="722" customWidth="1"/>
    <col min="6151" max="6151" width="19.5703125" style="722" customWidth="1"/>
    <col min="6152" max="6152" width="12.28515625" style="722" customWidth="1"/>
    <col min="6153" max="6153" width="10.42578125" style="722" customWidth="1"/>
    <col min="6154" max="6154" width="9.140625" style="722"/>
    <col min="6155" max="6155" width="3.5703125" style="722" customWidth="1"/>
    <col min="6156" max="6156" width="16.42578125" style="722" customWidth="1"/>
    <col min="6157" max="6157" width="11.7109375" style="722" customWidth="1"/>
    <col min="6158" max="6158" width="10.140625" style="722" customWidth="1"/>
    <col min="6159" max="6159" width="15.85546875" style="722" customWidth="1"/>
    <col min="6160" max="6160" width="3.85546875" style="722" customWidth="1"/>
    <col min="6161" max="6161" width="16.42578125" style="722" customWidth="1"/>
    <col min="6162" max="6162" width="11.28515625" style="722" customWidth="1"/>
    <col min="6163" max="6163" width="10.28515625" style="722" customWidth="1"/>
    <col min="6164" max="6164" width="10" style="722" customWidth="1"/>
    <col min="6165" max="6400" width="9.140625" style="722"/>
    <col min="6401" max="6401" width="4" style="722" customWidth="1"/>
    <col min="6402" max="6402" width="15.140625" style="722" customWidth="1"/>
    <col min="6403" max="6403" width="13.85546875" style="722" customWidth="1"/>
    <col min="6404" max="6404" width="10.140625" style="722" customWidth="1"/>
    <col min="6405" max="6405" width="9.140625" style="722"/>
    <col min="6406" max="6406" width="3.42578125" style="722" customWidth="1"/>
    <col min="6407" max="6407" width="19.5703125" style="722" customWidth="1"/>
    <col min="6408" max="6408" width="12.28515625" style="722" customWidth="1"/>
    <col min="6409" max="6409" width="10.42578125" style="722" customWidth="1"/>
    <col min="6410" max="6410" width="9.140625" style="722"/>
    <col min="6411" max="6411" width="3.5703125" style="722" customWidth="1"/>
    <col min="6412" max="6412" width="16.42578125" style="722" customWidth="1"/>
    <col min="6413" max="6413" width="11.7109375" style="722" customWidth="1"/>
    <col min="6414" max="6414" width="10.140625" style="722" customWidth="1"/>
    <col min="6415" max="6415" width="15.85546875" style="722" customWidth="1"/>
    <col min="6416" max="6416" width="3.85546875" style="722" customWidth="1"/>
    <col min="6417" max="6417" width="16.42578125" style="722" customWidth="1"/>
    <col min="6418" max="6418" width="11.28515625" style="722" customWidth="1"/>
    <col min="6419" max="6419" width="10.28515625" style="722" customWidth="1"/>
    <col min="6420" max="6420" width="10" style="722" customWidth="1"/>
    <col min="6421" max="6656" width="9.140625" style="722"/>
    <col min="6657" max="6657" width="4" style="722" customWidth="1"/>
    <col min="6658" max="6658" width="15.140625" style="722" customWidth="1"/>
    <col min="6659" max="6659" width="13.85546875" style="722" customWidth="1"/>
    <col min="6660" max="6660" width="10.140625" style="722" customWidth="1"/>
    <col min="6661" max="6661" width="9.140625" style="722"/>
    <col min="6662" max="6662" width="3.42578125" style="722" customWidth="1"/>
    <col min="6663" max="6663" width="19.5703125" style="722" customWidth="1"/>
    <col min="6664" max="6664" width="12.28515625" style="722" customWidth="1"/>
    <col min="6665" max="6665" width="10.42578125" style="722" customWidth="1"/>
    <col min="6666" max="6666" width="9.140625" style="722"/>
    <col min="6667" max="6667" width="3.5703125" style="722" customWidth="1"/>
    <col min="6668" max="6668" width="16.42578125" style="722" customWidth="1"/>
    <col min="6669" max="6669" width="11.7109375" style="722" customWidth="1"/>
    <col min="6670" max="6670" width="10.140625" style="722" customWidth="1"/>
    <col min="6671" max="6671" width="15.85546875" style="722" customWidth="1"/>
    <col min="6672" max="6672" width="3.85546875" style="722" customWidth="1"/>
    <col min="6673" max="6673" width="16.42578125" style="722" customWidth="1"/>
    <col min="6674" max="6674" width="11.28515625" style="722" customWidth="1"/>
    <col min="6675" max="6675" width="10.28515625" style="722" customWidth="1"/>
    <col min="6676" max="6676" width="10" style="722" customWidth="1"/>
    <col min="6677" max="6912" width="9.140625" style="722"/>
    <col min="6913" max="6913" width="4" style="722" customWidth="1"/>
    <col min="6914" max="6914" width="15.140625" style="722" customWidth="1"/>
    <col min="6915" max="6915" width="13.85546875" style="722" customWidth="1"/>
    <col min="6916" max="6916" width="10.140625" style="722" customWidth="1"/>
    <col min="6917" max="6917" width="9.140625" style="722"/>
    <col min="6918" max="6918" width="3.42578125" style="722" customWidth="1"/>
    <col min="6919" max="6919" width="19.5703125" style="722" customWidth="1"/>
    <col min="6920" max="6920" width="12.28515625" style="722" customWidth="1"/>
    <col min="6921" max="6921" width="10.42578125" style="722" customWidth="1"/>
    <col min="6922" max="6922" width="9.140625" style="722"/>
    <col min="6923" max="6923" width="3.5703125" style="722" customWidth="1"/>
    <col min="6924" max="6924" width="16.42578125" style="722" customWidth="1"/>
    <col min="6925" max="6925" width="11.7109375" style="722" customWidth="1"/>
    <col min="6926" max="6926" width="10.140625" style="722" customWidth="1"/>
    <col min="6927" max="6927" width="15.85546875" style="722" customWidth="1"/>
    <col min="6928" max="6928" width="3.85546875" style="722" customWidth="1"/>
    <col min="6929" max="6929" width="16.42578125" style="722" customWidth="1"/>
    <col min="6930" max="6930" width="11.28515625" style="722" customWidth="1"/>
    <col min="6931" max="6931" width="10.28515625" style="722" customWidth="1"/>
    <col min="6932" max="6932" width="10" style="722" customWidth="1"/>
    <col min="6933" max="7168" width="9.140625" style="722"/>
    <col min="7169" max="7169" width="4" style="722" customWidth="1"/>
    <col min="7170" max="7170" width="15.140625" style="722" customWidth="1"/>
    <col min="7171" max="7171" width="13.85546875" style="722" customWidth="1"/>
    <col min="7172" max="7172" width="10.140625" style="722" customWidth="1"/>
    <col min="7173" max="7173" width="9.140625" style="722"/>
    <col min="7174" max="7174" width="3.42578125" style="722" customWidth="1"/>
    <col min="7175" max="7175" width="19.5703125" style="722" customWidth="1"/>
    <col min="7176" max="7176" width="12.28515625" style="722" customWidth="1"/>
    <col min="7177" max="7177" width="10.42578125" style="722" customWidth="1"/>
    <col min="7178" max="7178" width="9.140625" style="722"/>
    <col min="7179" max="7179" width="3.5703125" style="722" customWidth="1"/>
    <col min="7180" max="7180" width="16.42578125" style="722" customWidth="1"/>
    <col min="7181" max="7181" width="11.7109375" style="722" customWidth="1"/>
    <col min="7182" max="7182" width="10.140625" style="722" customWidth="1"/>
    <col min="7183" max="7183" width="15.85546875" style="722" customWidth="1"/>
    <col min="7184" max="7184" width="3.85546875" style="722" customWidth="1"/>
    <col min="7185" max="7185" width="16.42578125" style="722" customWidth="1"/>
    <col min="7186" max="7186" width="11.28515625" style="722" customWidth="1"/>
    <col min="7187" max="7187" width="10.28515625" style="722" customWidth="1"/>
    <col min="7188" max="7188" width="10" style="722" customWidth="1"/>
    <col min="7189" max="7424" width="9.140625" style="722"/>
    <col min="7425" max="7425" width="4" style="722" customWidth="1"/>
    <col min="7426" max="7426" width="15.140625" style="722" customWidth="1"/>
    <col min="7427" max="7427" width="13.85546875" style="722" customWidth="1"/>
    <col min="7428" max="7428" width="10.140625" style="722" customWidth="1"/>
    <col min="7429" max="7429" width="9.140625" style="722"/>
    <col min="7430" max="7430" width="3.42578125" style="722" customWidth="1"/>
    <col min="7431" max="7431" width="19.5703125" style="722" customWidth="1"/>
    <col min="7432" max="7432" width="12.28515625" style="722" customWidth="1"/>
    <col min="7433" max="7433" width="10.42578125" style="722" customWidth="1"/>
    <col min="7434" max="7434" width="9.140625" style="722"/>
    <col min="7435" max="7435" width="3.5703125" style="722" customWidth="1"/>
    <col min="7436" max="7436" width="16.42578125" style="722" customWidth="1"/>
    <col min="7437" max="7437" width="11.7109375" style="722" customWidth="1"/>
    <col min="7438" max="7438" width="10.140625" style="722" customWidth="1"/>
    <col min="7439" max="7439" width="15.85546875" style="722" customWidth="1"/>
    <col min="7440" max="7440" width="3.85546875" style="722" customWidth="1"/>
    <col min="7441" max="7441" width="16.42578125" style="722" customWidth="1"/>
    <col min="7442" max="7442" width="11.28515625" style="722" customWidth="1"/>
    <col min="7443" max="7443" width="10.28515625" style="722" customWidth="1"/>
    <col min="7444" max="7444" width="10" style="722" customWidth="1"/>
    <col min="7445" max="7680" width="9.140625" style="722"/>
    <col min="7681" max="7681" width="4" style="722" customWidth="1"/>
    <col min="7682" max="7682" width="15.140625" style="722" customWidth="1"/>
    <col min="7683" max="7683" width="13.85546875" style="722" customWidth="1"/>
    <col min="7684" max="7684" width="10.140625" style="722" customWidth="1"/>
    <col min="7685" max="7685" width="9.140625" style="722"/>
    <col min="7686" max="7686" width="3.42578125" style="722" customWidth="1"/>
    <col min="7687" max="7687" width="19.5703125" style="722" customWidth="1"/>
    <col min="7688" max="7688" width="12.28515625" style="722" customWidth="1"/>
    <col min="7689" max="7689" width="10.42578125" style="722" customWidth="1"/>
    <col min="7690" max="7690" width="9.140625" style="722"/>
    <col min="7691" max="7691" width="3.5703125" style="722" customWidth="1"/>
    <col min="7692" max="7692" width="16.42578125" style="722" customWidth="1"/>
    <col min="7693" max="7693" width="11.7109375" style="722" customWidth="1"/>
    <col min="7694" max="7694" width="10.140625" style="722" customWidth="1"/>
    <col min="7695" max="7695" width="15.85546875" style="722" customWidth="1"/>
    <col min="7696" max="7696" width="3.85546875" style="722" customWidth="1"/>
    <col min="7697" max="7697" width="16.42578125" style="722" customWidth="1"/>
    <col min="7698" max="7698" width="11.28515625" style="722" customWidth="1"/>
    <col min="7699" max="7699" width="10.28515625" style="722" customWidth="1"/>
    <col min="7700" max="7700" width="10" style="722" customWidth="1"/>
    <col min="7701" max="7936" width="9.140625" style="722"/>
    <col min="7937" max="7937" width="4" style="722" customWidth="1"/>
    <col min="7938" max="7938" width="15.140625" style="722" customWidth="1"/>
    <col min="7939" max="7939" width="13.85546875" style="722" customWidth="1"/>
    <col min="7940" max="7940" width="10.140625" style="722" customWidth="1"/>
    <col min="7941" max="7941" width="9.140625" style="722"/>
    <col min="7942" max="7942" width="3.42578125" style="722" customWidth="1"/>
    <col min="7943" max="7943" width="19.5703125" style="722" customWidth="1"/>
    <col min="7944" max="7944" width="12.28515625" style="722" customWidth="1"/>
    <col min="7945" max="7945" width="10.42578125" style="722" customWidth="1"/>
    <col min="7946" max="7946" width="9.140625" style="722"/>
    <col min="7947" max="7947" width="3.5703125" style="722" customWidth="1"/>
    <col min="7948" max="7948" width="16.42578125" style="722" customWidth="1"/>
    <col min="7949" max="7949" width="11.7109375" style="722" customWidth="1"/>
    <col min="7950" max="7950" width="10.140625" style="722" customWidth="1"/>
    <col min="7951" max="7951" width="15.85546875" style="722" customWidth="1"/>
    <col min="7952" max="7952" width="3.85546875" style="722" customWidth="1"/>
    <col min="7953" max="7953" width="16.42578125" style="722" customWidth="1"/>
    <col min="7954" max="7954" width="11.28515625" style="722" customWidth="1"/>
    <col min="7955" max="7955" width="10.28515625" style="722" customWidth="1"/>
    <col min="7956" max="7956" width="10" style="722" customWidth="1"/>
    <col min="7957" max="8192" width="9.140625" style="722"/>
    <col min="8193" max="8193" width="4" style="722" customWidth="1"/>
    <col min="8194" max="8194" width="15.140625" style="722" customWidth="1"/>
    <col min="8195" max="8195" width="13.85546875" style="722" customWidth="1"/>
    <col min="8196" max="8196" width="10.140625" style="722" customWidth="1"/>
    <col min="8197" max="8197" width="9.140625" style="722"/>
    <col min="8198" max="8198" width="3.42578125" style="722" customWidth="1"/>
    <col min="8199" max="8199" width="19.5703125" style="722" customWidth="1"/>
    <col min="8200" max="8200" width="12.28515625" style="722" customWidth="1"/>
    <col min="8201" max="8201" width="10.42578125" style="722" customWidth="1"/>
    <col min="8202" max="8202" width="9.140625" style="722"/>
    <col min="8203" max="8203" width="3.5703125" style="722" customWidth="1"/>
    <col min="8204" max="8204" width="16.42578125" style="722" customWidth="1"/>
    <col min="8205" max="8205" width="11.7109375" style="722" customWidth="1"/>
    <col min="8206" max="8206" width="10.140625" style="722" customWidth="1"/>
    <col min="8207" max="8207" width="15.85546875" style="722" customWidth="1"/>
    <col min="8208" max="8208" width="3.85546875" style="722" customWidth="1"/>
    <col min="8209" max="8209" width="16.42578125" style="722" customWidth="1"/>
    <col min="8210" max="8210" width="11.28515625" style="722" customWidth="1"/>
    <col min="8211" max="8211" width="10.28515625" style="722" customWidth="1"/>
    <col min="8212" max="8212" width="10" style="722" customWidth="1"/>
    <col min="8213" max="8448" width="9.140625" style="722"/>
    <col min="8449" max="8449" width="4" style="722" customWidth="1"/>
    <col min="8450" max="8450" width="15.140625" style="722" customWidth="1"/>
    <col min="8451" max="8451" width="13.85546875" style="722" customWidth="1"/>
    <col min="8452" max="8452" width="10.140625" style="722" customWidth="1"/>
    <col min="8453" max="8453" width="9.140625" style="722"/>
    <col min="8454" max="8454" width="3.42578125" style="722" customWidth="1"/>
    <col min="8455" max="8455" width="19.5703125" style="722" customWidth="1"/>
    <col min="8456" max="8456" width="12.28515625" style="722" customWidth="1"/>
    <col min="8457" max="8457" width="10.42578125" style="722" customWidth="1"/>
    <col min="8458" max="8458" width="9.140625" style="722"/>
    <col min="8459" max="8459" width="3.5703125" style="722" customWidth="1"/>
    <col min="8460" max="8460" width="16.42578125" style="722" customWidth="1"/>
    <col min="8461" max="8461" width="11.7109375" style="722" customWidth="1"/>
    <col min="8462" max="8462" width="10.140625" style="722" customWidth="1"/>
    <col min="8463" max="8463" width="15.85546875" style="722" customWidth="1"/>
    <col min="8464" max="8464" width="3.85546875" style="722" customWidth="1"/>
    <col min="8465" max="8465" width="16.42578125" style="722" customWidth="1"/>
    <col min="8466" max="8466" width="11.28515625" style="722" customWidth="1"/>
    <col min="8467" max="8467" width="10.28515625" style="722" customWidth="1"/>
    <col min="8468" max="8468" width="10" style="722" customWidth="1"/>
    <col min="8469" max="8704" width="9.140625" style="722"/>
    <col min="8705" max="8705" width="4" style="722" customWidth="1"/>
    <col min="8706" max="8706" width="15.140625" style="722" customWidth="1"/>
    <col min="8707" max="8707" width="13.85546875" style="722" customWidth="1"/>
    <col min="8708" max="8708" width="10.140625" style="722" customWidth="1"/>
    <col min="8709" max="8709" width="9.140625" style="722"/>
    <col min="8710" max="8710" width="3.42578125" style="722" customWidth="1"/>
    <col min="8711" max="8711" width="19.5703125" style="722" customWidth="1"/>
    <col min="8712" max="8712" width="12.28515625" style="722" customWidth="1"/>
    <col min="8713" max="8713" width="10.42578125" style="722" customWidth="1"/>
    <col min="8714" max="8714" width="9.140625" style="722"/>
    <col min="8715" max="8715" width="3.5703125" style="722" customWidth="1"/>
    <col min="8716" max="8716" width="16.42578125" style="722" customWidth="1"/>
    <col min="8717" max="8717" width="11.7109375" style="722" customWidth="1"/>
    <col min="8718" max="8718" width="10.140625" style="722" customWidth="1"/>
    <col min="8719" max="8719" width="15.85546875" style="722" customWidth="1"/>
    <col min="8720" max="8720" width="3.85546875" style="722" customWidth="1"/>
    <col min="8721" max="8721" width="16.42578125" style="722" customWidth="1"/>
    <col min="8722" max="8722" width="11.28515625" style="722" customWidth="1"/>
    <col min="8723" max="8723" width="10.28515625" style="722" customWidth="1"/>
    <col min="8724" max="8724" width="10" style="722" customWidth="1"/>
    <col min="8725" max="8960" width="9.140625" style="722"/>
    <col min="8961" max="8961" width="4" style="722" customWidth="1"/>
    <col min="8962" max="8962" width="15.140625" style="722" customWidth="1"/>
    <col min="8963" max="8963" width="13.85546875" style="722" customWidth="1"/>
    <col min="8964" max="8964" width="10.140625" style="722" customWidth="1"/>
    <col min="8965" max="8965" width="9.140625" style="722"/>
    <col min="8966" max="8966" width="3.42578125" style="722" customWidth="1"/>
    <col min="8967" max="8967" width="19.5703125" style="722" customWidth="1"/>
    <col min="8968" max="8968" width="12.28515625" style="722" customWidth="1"/>
    <col min="8969" max="8969" width="10.42578125" style="722" customWidth="1"/>
    <col min="8970" max="8970" width="9.140625" style="722"/>
    <col min="8971" max="8971" width="3.5703125" style="722" customWidth="1"/>
    <col min="8972" max="8972" width="16.42578125" style="722" customWidth="1"/>
    <col min="8973" max="8973" width="11.7109375" style="722" customWidth="1"/>
    <col min="8974" max="8974" width="10.140625" style="722" customWidth="1"/>
    <col min="8975" max="8975" width="15.85546875" style="722" customWidth="1"/>
    <col min="8976" max="8976" width="3.85546875" style="722" customWidth="1"/>
    <col min="8977" max="8977" width="16.42578125" style="722" customWidth="1"/>
    <col min="8978" max="8978" width="11.28515625" style="722" customWidth="1"/>
    <col min="8979" max="8979" width="10.28515625" style="722" customWidth="1"/>
    <col min="8980" max="8980" width="10" style="722" customWidth="1"/>
    <col min="8981" max="9216" width="9.140625" style="722"/>
    <col min="9217" max="9217" width="4" style="722" customWidth="1"/>
    <col min="9218" max="9218" width="15.140625" style="722" customWidth="1"/>
    <col min="9219" max="9219" width="13.85546875" style="722" customWidth="1"/>
    <col min="9220" max="9220" width="10.140625" style="722" customWidth="1"/>
    <col min="9221" max="9221" width="9.140625" style="722"/>
    <col min="9222" max="9222" width="3.42578125" style="722" customWidth="1"/>
    <col min="9223" max="9223" width="19.5703125" style="722" customWidth="1"/>
    <col min="9224" max="9224" width="12.28515625" style="722" customWidth="1"/>
    <col min="9225" max="9225" width="10.42578125" style="722" customWidth="1"/>
    <col min="9226" max="9226" width="9.140625" style="722"/>
    <col min="9227" max="9227" width="3.5703125" style="722" customWidth="1"/>
    <col min="9228" max="9228" width="16.42578125" style="722" customWidth="1"/>
    <col min="9229" max="9229" width="11.7109375" style="722" customWidth="1"/>
    <col min="9230" max="9230" width="10.140625" style="722" customWidth="1"/>
    <col min="9231" max="9231" width="15.85546875" style="722" customWidth="1"/>
    <col min="9232" max="9232" width="3.85546875" style="722" customWidth="1"/>
    <col min="9233" max="9233" width="16.42578125" style="722" customWidth="1"/>
    <col min="9234" max="9234" width="11.28515625" style="722" customWidth="1"/>
    <col min="9235" max="9235" width="10.28515625" style="722" customWidth="1"/>
    <col min="9236" max="9236" width="10" style="722" customWidth="1"/>
    <col min="9237" max="9472" width="9.140625" style="722"/>
    <col min="9473" max="9473" width="4" style="722" customWidth="1"/>
    <col min="9474" max="9474" width="15.140625" style="722" customWidth="1"/>
    <col min="9475" max="9475" width="13.85546875" style="722" customWidth="1"/>
    <col min="9476" max="9476" width="10.140625" style="722" customWidth="1"/>
    <col min="9477" max="9477" width="9.140625" style="722"/>
    <col min="9478" max="9478" width="3.42578125" style="722" customWidth="1"/>
    <col min="9479" max="9479" width="19.5703125" style="722" customWidth="1"/>
    <col min="9480" max="9480" width="12.28515625" style="722" customWidth="1"/>
    <col min="9481" max="9481" width="10.42578125" style="722" customWidth="1"/>
    <col min="9482" max="9482" width="9.140625" style="722"/>
    <col min="9483" max="9483" width="3.5703125" style="722" customWidth="1"/>
    <col min="9484" max="9484" width="16.42578125" style="722" customWidth="1"/>
    <col min="9485" max="9485" width="11.7109375" style="722" customWidth="1"/>
    <col min="9486" max="9486" width="10.140625" style="722" customWidth="1"/>
    <col min="9487" max="9487" width="15.85546875" style="722" customWidth="1"/>
    <col min="9488" max="9488" width="3.85546875" style="722" customWidth="1"/>
    <col min="9489" max="9489" width="16.42578125" style="722" customWidth="1"/>
    <col min="9490" max="9490" width="11.28515625" style="722" customWidth="1"/>
    <col min="9491" max="9491" width="10.28515625" style="722" customWidth="1"/>
    <col min="9492" max="9492" width="10" style="722" customWidth="1"/>
    <col min="9493" max="9728" width="9.140625" style="722"/>
    <col min="9729" max="9729" width="4" style="722" customWidth="1"/>
    <col min="9730" max="9730" width="15.140625" style="722" customWidth="1"/>
    <col min="9731" max="9731" width="13.85546875" style="722" customWidth="1"/>
    <col min="9732" max="9732" width="10.140625" style="722" customWidth="1"/>
    <col min="9733" max="9733" width="9.140625" style="722"/>
    <col min="9734" max="9734" width="3.42578125" style="722" customWidth="1"/>
    <col min="9735" max="9735" width="19.5703125" style="722" customWidth="1"/>
    <col min="9736" max="9736" width="12.28515625" style="722" customWidth="1"/>
    <col min="9737" max="9737" width="10.42578125" style="722" customWidth="1"/>
    <col min="9738" max="9738" width="9.140625" style="722"/>
    <col min="9739" max="9739" width="3.5703125" style="722" customWidth="1"/>
    <col min="9740" max="9740" width="16.42578125" style="722" customWidth="1"/>
    <col min="9741" max="9741" width="11.7109375" style="722" customWidth="1"/>
    <col min="9742" max="9742" width="10.140625" style="722" customWidth="1"/>
    <col min="9743" max="9743" width="15.85546875" style="722" customWidth="1"/>
    <col min="9744" max="9744" width="3.85546875" style="722" customWidth="1"/>
    <col min="9745" max="9745" width="16.42578125" style="722" customWidth="1"/>
    <col min="9746" max="9746" width="11.28515625" style="722" customWidth="1"/>
    <col min="9747" max="9747" width="10.28515625" style="722" customWidth="1"/>
    <col min="9748" max="9748" width="10" style="722" customWidth="1"/>
    <col min="9749" max="9984" width="9.140625" style="722"/>
    <col min="9985" max="9985" width="4" style="722" customWidth="1"/>
    <col min="9986" max="9986" width="15.140625" style="722" customWidth="1"/>
    <col min="9987" max="9987" width="13.85546875" style="722" customWidth="1"/>
    <col min="9988" max="9988" width="10.140625" style="722" customWidth="1"/>
    <col min="9989" max="9989" width="9.140625" style="722"/>
    <col min="9990" max="9990" width="3.42578125" style="722" customWidth="1"/>
    <col min="9991" max="9991" width="19.5703125" style="722" customWidth="1"/>
    <col min="9992" max="9992" width="12.28515625" style="722" customWidth="1"/>
    <col min="9993" max="9993" width="10.42578125" style="722" customWidth="1"/>
    <col min="9994" max="9994" width="9.140625" style="722"/>
    <col min="9995" max="9995" width="3.5703125" style="722" customWidth="1"/>
    <col min="9996" max="9996" width="16.42578125" style="722" customWidth="1"/>
    <col min="9997" max="9997" width="11.7109375" style="722" customWidth="1"/>
    <col min="9998" max="9998" width="10.140625" style="722" customWidth="1"/>
    <col min="9999" max="9999" width="15.85546875" style="722" customWidth="1"/>
    <col min="10000" max="10000" width="3.85546875" style="722" customWidth="1"/>
    <col min="10001" max="10001" width="16.42578125" style="722" customWidth="1"/>
    <col min="10002" max="10002" width="11.28515625" style="722" customWidth="1"/>
    <col min="10003" max="10003" width="10.28515625" style="722" customWidth="1"/>
    <col min="10004" max="10004" width="10" style="722" customWidth="1"/>
    <col min="10005" max="10240" width="9.140625" style="722"/>
    <col min="10241" max="10241" width="4" style="722" customWidth="1"/>
    <col min="10242" max="10242" width="15.140625" style="722" customWidth="1"/>
    <col min="10243" max="10243" width="13.85546875" style="722" customWidth="1"/>
    <col min="10244" max="10244" width="10.140625" style="722" customWidth="1"/>
    <col min="10245" max="10245" width="9.140625" style="722"/>
    <col min="10246" max="10246" width="3.42578125" style="722" customWidth="1"/>
    <col min="10247" max="10247" width="19.5703125" style="722" customWidth="1"/>
    <col min="10248" max="10248" width="12.28515625" style="722" customWidth="1"/>
    <col min="10249" max="10249" width="10.42578125" style="722" customWidth="1"/>
    <col min="10250" max="10250" width="9.140625" style="722"/>
    <col min="10251" max="10251" width="3.5703125" style="722" customWidth="1"/>
    <col min="10252" max="10252" width="16.42578125" style="722" customWidth="1"/>
    <col min="10253" max="10253" width="11.7109375" style="722" customWidth="1"/>
    <col min="10254" max="10254" width="10.140625" style="722" customWidth="1"/>
    <col min="10255" max="10255" width="15.85546875" style="722" customWidth="1"/>
    <col min="10256" max="10256" width="3.85546875" style="722" customWidth="1"/>
    <col min="10257" max="10257" width="16.42578125" style="722" customWidth="1"/>
    <col min="10258" max="10258" width="11.28515625" style="722" customWidth="1"/>
    <col min="10259" max="10259" width="10.28515625" style="722" customWidth="1"/>
    <col min="10260" max="10260" width="10" style="722" customWidth="1"/>
    <col min="10261" max="10496" width="9.140625" style="722"/>
    <col min="10497" max="10497" width="4" style="722" customWidth="1"/>
    <col min="10498" max="10498" width="15.140625" style="722" customWidth="1"/>
    <col min="10499" max="10499" width="13.85546875" style="722" customWidth="1"/>
    <col min="10500" max="10500" width="10.140625" style="722" customWidth="1"/>
    <col min="10501" max="10501" width="9.140625" style="722"/>
    <col min="10502" max="10502" width="3.42578125" style="722" customWidth="1"/>
    <col min="10503" max="10503" width="19.5703125" style="722" customWidth="1"/>
    <col min="10504" max="10504" width="12.28515625" style="722" customWidth="1"/>
    <col min="10505" max="10505" width="10.42578125" style="722" customWidth="1"/>
    <col min="10506" max="10506" width="9.140625" style="722"/>
    <col min="10507" max="10507" width="3.5703125" style="722" customWidth="1"/>
    <col min="10508" max="10508" width="16.42578125" style="722" customWidth="1"/>
    <col min="10509" max="10509" width="11.7109375" style="722" customWidth="1"/>
    <col min="10510" max="10510" width="10.140625" style="722" customWidth="1"/>
    <col min="10511" max="10511" width="15.85546875" style="722" customWidth="1"/>
    <col min="10512" max="10512" width="3.85546875" style="722" customWidth="1"/>
    <col min="10513" max="10513" width="16.42578125" style="722" customWidth="1"/>
    <col min="10514" max="10514" width="11.28515625" style="722" customWidth="1"/>
    <col min="10515" max="10515" width="10.28515625" style="722" customWidth="1"/>
    <col min="10516" max="10516" width="10" style="722" customWidth="1"/>
    <col min="10517" max="10752" width="9.140625" style="722"/>
    <col min="10753" max="10753" width="4" style="722" customWidth="1"/>
    <col min="10754" max="10754" width="15.140625" style="722" customWidth="1"/>
    <col min="10755" max="10755" width="13.85546875" style="722" customWidth="1"/>
    <col min="10756" max="10756" width="10.140625" style="722" customWidth="1"/>
    <col min="10757" max="10757" width="9.140625" style="722"/>
    <col min="10758" max="10758" width="3.42578125" style="722" customWidth="1"/>
    <col min="10759" max="10759" width="19.5703125" style="722" customWidth="1"/>
    <col min="10760" max="10760" width="12.28515625" style="722" customWidth="1"/>
    <col min="10761" max="10761" width="10.42578125" style="722" customWidth="1"/>
    <col min="10762" max="10762" width="9.140625" style="722"/>
    <col min="10763" max="10763" width="3.5703125" style="722" customWidth="1"/>
    <col min="10764" max="10764" width="16.42578125" style="722" customWidth="1"/>
    <col min="10765" max="10765" width="11.7109375" style="722" customWidth="1"/>
    <col min="10766" max="10766" width="10.140625" style="722" customWidth="1"/>
    <col min="10767" max="10767" width="15.85546875" style="722" customWidth="1"/>
    <col min="10768" max="10768" width="3.85546875" style="722" customWidth="1"/>
    <col min="10769" max="10769" width="16.42578125" style="722" customWidth="1"/>
    <col min="10770" max="10770" width="11.28515625" style="722" customWidth="1"/>
    <col min="10771" max="10771" width="10.28515625" style="722" customWidth="1"/>
    <col min="10772" max="10772" width="10" style="722" customWidth="1"/>
    <col min="10773" max="11008" width="9.140625" style="722"/>
    <col min="11009" max="11009" width="4" style="722" customWidth="1"/>
    <col min="11010" max="11010" width="15.140625" style="722" customWidth="1"/>
    <col min="11011" max="11011" width="13.85546875" style="722" customWidth="1"/>
    <col min="11012" max="11012" width="10.140625" style="722" customWidth="1"/>
    <col min="11013" max="11013" width="9.140625" style="722"/>
    <col min="11014" max="11014" width="3.42578125" style="722" customWidth="1"/>
    <col min="11015" max="11015" width="19.5703125" style="722" customWidth="1"/>
    <col min="11016" max="11016" width="12.28515625" style="722" customWidth="1"/>
    <col min="11017" max="11017" width="10.42578125" style="722" customWidth="1"/>
    <col min="11018" max="11018" width="9.140625" style="722"/>
    <col min="11019" max="11019" width="3.5703125" style="722" customWidth="1"/>
    <col min="11020" max="11020" width="16.42578125" style="722" customWidth="1"/>
    <col min="11021" max="11021" width="11.7109375" style="722" customWidth="1"/>
    <col min="11022" max="11022" width="10.140625" style="722" customWidth="1"/>
    <col min="11023" max="11023" width="15.85546875" style="722" customWidth="1"/>
    <col min="11024" max="11024" width="3.85546875" style="722" customWidth="1"/>
    <col min="11025" max="11025" width="16.42578125" style="722" customWidth="1"/>
    <col min="11026" max="11026" width="11.28515625" style="722" customWidth="1"/>
    <col min="11027" max="11027" width="10.28515625" style="722" customWidth="1"/>
    <col min="11028" max="11028" width="10" style="722" customWidth="1"/>
    <col min="11029" max="11264" width="9.140625" style="722"/>
    <col min="11265" max="11265" width="4" style="722" customWidth="1"/>
    <col min="11266" max="11266" width="15.140625" style="722" customWidth="1"/>
    <col min="11267" max="11267" width="13.85546875" style="722" customWidth="1"/>
    <col min="11268" max="11268" width="10.140625" style="722" customWidth="1"/>
    <col min="11269" max="11269" width="9.140625" style="722"/>
    <col min="11270" max="11270" width="3.42578125" style="722" customWidth="1"/>
    <col min="11271" max="11271" width="19.5703125" style="722" customWidth="1"/>
    <col min="11272" max="11272" width="12.28515625" style="722" customWidth="1"/>
    <col min="11273" max="11273" width="10.42578125" style="722" customWidth="1"/>
    <col min="11274" max="11274" width="9.140625" style="722"/>
    <col min="11275" max="11275" width="3.5703125" style="722" customWidth="1"/>
    <col min="11276" max="11276" width="16.42578125" style="722" customWidth="1"/>
    <col min="11277" max="11277" width="11.7109375" style="722" customWidth="1"/>
    <col min="11278" max="11278" width="10.140625" style="722" customWidth="1"/>
    <col min="11279" max="11279" width="15.85546875" style="722" customWidth="1"/>
    <col min="11280" max="11280" width="3.85546875" style="722" customWidth="1"/>
    <col min="11281" max="11281" width="16.42578125" style="722" customWidth="1"/>
    <col min="11282" max="11282" width="11.28515625" style="722" customWidth="1"/>
    <col min="11283" max="11283" width="10.28515625" style="722" customWidth="1"/>
    <col min="11284" max="11284" width="10" style="722" customWidth="1"/>
    <col min="11285" max="11520" width="9.140625" style="722"/>
    <col min="11521" max="11521" width="4" style="722" customWidth="1"/>
    <col min="11522" max="11522" width="15.140625" style="722" customWidth="1"/>
    <col min="11523" max="11523" width="13.85546875" style="722" customWidth="1"/>
    <col min="11524" max="11524" width="10.140625" style="722" customWidth="1"/>
    <col min="11525" max="11525" width="9.140625" style="722"/>
    <col min="11526" max="11526" width="3.42578125" style="722" customWidth="1"/>
    <col min="11527" max="11527" width="19.5703125" style="722" customWidth="1"/>
    <col min="11528" max="11528" width="12.28515625" style="722" customWidth="1"/>
    <col min="11529" max="11529" width="10.42578125" style="722" customWidth="1"/>
    <col min="11530" max="11530" width="9.140625" style="722"/>
    <col min="11531" max="11531" width="3.5703125" style="722" customWidth="1"/>
    <col min="11532" max="11532" width="16.42578125" style="722" customWidth="1"/>
    <col min="11533" max="11533" width="11.7109375" style="722" customWidth="1"/>
    <col min="11534" max="11534" width="10.140625" style="722" customWidth="1"/>
    <col min="11535" max="11535" width="15.85546875" style="722" customWidth="1"/>
    <col min="11536" max="11536" width="3.85546875" style="722" customWidth="1"/>
    <col min="11537" max="11537" width="16.42578125" style="722" customWidth="1"/>
    <col min="11538" max="11538" width="11.28515625" style="722" customWidth="1"/>
    <col min="11539" max="11539" width="10.28515625" style="722" customWidth="1"/>
    <col min="11540" max="11540" width="10" style="722" customWidth="1"/>
    <col min="11541" max="11776" width="9.140625" style="722"/>
    <col min="11777" max="11777" width="4" style="722" customWidth="1"/>
    <col min="11778" max="11778" width="15.140625" style="722" customWidth="1"/>
    <col min="11779" max="11779" width="13.85546875" style="722" customWidth="1"/>
    <col min="11780" max="11780" width="10.140625" style="722" customWidth="1"/>
    <col min="11781" max="11781" width="9.140625" style="722"/>
    <col min="11782" max="11782" width="3.42578125" style="722" customWidth="1"/>
    <col min="11783" max="11783" width="19.5703125" style="722" customWidth="1"/>
    <col min="11784" max="11784" width="12.28515625" style="722" customWidth="1"/>
    <col min="11785" max="11785" width="10.42578125" style="722" customWidth="1"/>
    <col min="11786" max="11786" width="9.140625" style="722"/>
    <col min="11787" max="11787" width="3.5703125" style="722" customWidth="1"/>
    <col min="11788" max="11788" width="16.42578125" style="722" customWidth="1"/>
    <col min="11789" max="11789" width="11.7109375" style="722" customWidth="1"/>
    <col min="11790" max="11790" width="10.140625" style="722" customWidth="1"/>
    <col min="11791" max="11791" width="15.85546875" style="722" customWidth="1"/>
    <col min="11792" max="11792" width="3.85546875" style="722" customWidth="1"/>
    <col min="11793" max="11793" width="16.42578125" style="722" customWidth="1"/>
    <col min="11794" max="11794" width="11.28515625" style="722" customWidth="1"/>
    <col min="11795" max="11795" width="10.28515625" style="722" customWidth="1"/>
    <col min="11796" max="11796" width="10" style="722" customWidth="1"/>
    <col min="11797" max="12032" width="9.140625" style="722"/>
    <col min="12033" max="12033" width="4" style="722" customWidth="1"/>
    <col min="12034" max="12034" width="15.140625" style="722" customWidth="1"/>
    <col min="12035" max="12035" width="13.85546875" style="722" customWidth="1"/>
    <col min="12036" max="12036" width="10.140625" style="722" customWidth="1"/>
    <col min="12037" max="12037" width="9.140625" style="722"/>
    <col min="12038" max="12038" width="3.42578125" style="722" customWidth="1"/>
    <col min="12039" max="12039" width="19.5703125" style="722" customWidth="1"/>
    <col min="12040" max="12040" width="12.28515625" style="722" customWidth="1"/>
    <col min="12041" max="12041" width="10.42578125" style="722" customWidth="1"/>
    <col min="12042" max="12042" width="9.140625" style="722"/>
    <col min="12043" max="12043" width="3.5703125" style="722" customWidth="1"/>
    <col min="12044" max="12044" width="16.42578125" style="722" customWidth="1"/>
    <col min="12045" max="12045" width="11.7109375" style="722" customWidth="1"/>
    <col min="12046" max="12046" width="10.140625" style="722" customWidth="1"/>
    <col min="12047" max="12047" width="15.85546875" style="722" customWidth="1"/>
    <col min="12048" max="12048" width="3.85546875" style="722" customWidth="1"/>
    <col min="12049" max="12049" width="16.42578125" style="722" customWidth="1"/>
    <col min="12050" max="12050" width="11.28515625" style="722" customWidth="1"/>
    <col min="12051" max="12051" width="10.28515625" style="722" customWidth="1"/>
    <col min="12052" max="12052" width="10" style="722" customWidth="1"/>
    <col min="12053" max="12288" width="9.140625" style="722"/>
    <col min="12289" max="12289" width="4" style="722" customWidth="1"/>
    <col min="12290" max="12290" width="15.140625" style="722" customWidth="1"/>
    <col min="12291" max="12291" width="13.85546875" style="722" customWidth="1"/>
    <col min="12292" max="12292" width="10.140625" style="722" customWidth="1"/>
    <col min="12293" max="12293" width="9.140625" style="722"/>
    <col min="12294" max="12294" width="3.42578125" style="722" customWidth="1"/>
    <col min="12295" max="12295" width="19.5703125" style="722" customWidth="1"/>
    <col min="12296" max="12296" width="12.28515625" style="722" customWidth="1"/>
    <col min="12297" max="12297" width="10.42578125" style="722" customWidth="1"/>
    <col min="12298" max="12298" width="9.140625" style="722"/>
    <col min="12299" max="12299" width="3.5703125" style="722" customWidth="1"/>
    <col min="12300" max="12300" width="16.42578125" style="722" customWidth="1"/>
    <col min="12301" max="12301" width="11.7109375" style="722" customWidth="1"/>
    <col min="12302" max="12302" width="10.140625" style="722" customWidth="1"/>
    <col min="12303" max="12303" width="15.85546875" style="722" customWidth="1"/>
    <col min="12304" max="12304" width="3.85546875" style="722" customWidth="1"/>
    <col min="12305" max="12305" width="16.42578125" style="722" customWidth="1"/>
    <col min="12306" max="12306" width="11.28515625" style="722" customWidth="1"/>
    <col min="12307" max="12307" width="10.28515625" style="722" customWidth="1"/>
    <col min="12308" max="12308" width="10" style="722" customWidth="1"/>
    <col min="12309" max="12544" width="9.140625" style="722"/>
    <col min="12545" max="12545" width="4" style="722" customWidth="1"/>
    <col min="12546" max="12546" width="15.140625" style="722" customWidth="1"/>
    <col min="12547" max="12547" width="13.85546875" style="722" customWidth="1"/>
    <col min="12548" max="12548" width="10.140625" style="722" customWidth="1"/>
    <col min="12549" max="12549" width="9.140625" style="722"/>
    <col min="12550" max="12550" width="3.42578125" style="722" customWidth="1"/>
    <col min="12551" max="12551" width="19.5703125" style="722" customWidth="1"/>
    <col min="12552" max="12552" width="12.28515625" style="722" customWidth="1"/>
    <col min="12553" max="12553" width="10.42578125" style="722" customWidth="1"/>
    <col min="12554" max="12554" width="9.140625" style="722"/>
    <col min="12555" max="12555" width="3.5703125" style="722" customWidth="1"/>
    <col min="12556" max="12556" width="16.42578125" style="722" customWidth="1"/>
    <col min="12557" max="12557" width="11.7109375" style="722" customWidth="1"/>
    <col min="12558" max="12558" width="10.140625" style="722" customWidth="1"/>
    <col min="12559" max="12559" width="15.85546875" style="722" customWidth="1"/>
    <col min="12560" max="12560" width="3.85546875" style="722" customWidth="1"/>
    <col min="12561" max="12561" width="16.42578125" style="722" customWidth="1"/>
    <col min="12562" max="12562" width="11.28515625" style="722" customWidth="1"/>
    <col min="12563" max="12563" width="10.28515625" style="722" customWidth="1"/>
    <col min="12564" max="12564" width="10" style="722" customWidth="1"/>
    <col min="12565" max="12800" width="9.140625" style="722"/>
    <col min="12801" max="12801" width="4" style="722" customWidth="1"/>
    <col min="12802" max="12802" width="15.140625" style="722" customWidth="1"/>
    <col min="12803" max="12803" width="13.85546875" style="722" customWidth="1"/>
    <col min="12804" max="12804" width="10.140625" style="722" customWidth="1"/>
    <col min="12805" max="12805" width="9.140625" style="722"/>
    <col min="12806" max="12806" width="3.42578125" style="722" customWidth="1"/>
    <col min="12807" max="12807" width="19.5703125" style="722" customWidth="1"/>
    <col min="12808" max="12808" width="12.28515625" style="722" customWidth="1"/>
    <col min="12809" max="12809" width="10.42578125" style="722" customWidth="1"/>
    <col min="12810" max="12810" width="9.140625" style="722"/>
    <col min="12811" max="12811" width="3.5703125" style="722" customWidth="1"/>
    <col min="12812" max="12812" width="16.42578125" style="722" customWidth="1"/>
    <col min="12813" max="12813" width="11.7109375" style="722" customWidth="1"/>
    <col min="12814" max="12814" width="10.140625" style="722" customWidth="1"/>
    <col min="12815" max="12815" width="15.85546875" style="722" customWidth="1"/>
    <col min="12816" max="12816" width="3.85546875" style="722" customWidth="1"/>
    <col min="12817" max="12817" width="16.42578125" style="722" customWidth="1"/>
    <col min="12818" max="12818" width="11.28515625" style="722" customWidth="1"/>
    <col min="12819" max="12819" width="10.28515625" style="722" customWidth="1"/>
    <col min="12820" max="12820" width="10" style="722" customWidth="1"/>
    <col min="12821" max="13056" width="9.140625" style="722"/>
    <col min="13057" max="13057" width="4" style="722" customWidth="1"/>
    <col min="13058" max="13058" width="15.140625" style="722" customWidth="1"/>
    <col min="13059" max="13059" width="13.85546875" style="722" customWidth="1"/>
    <col min="13060" max="13060" width="10.140625" style="722" customWidth="1"/>
    <col min="13061" max="13061" width="9.140625" style="722"/>
    <col min="13062" max="13062" width="3.42578125" style="722" customWidth="1"/>
    <col min="13063" max="13063" width="19.5703125" style="722" customWidth="1"/>
    <col min="13064" max="13064" width="12.28515625" style="722" customWidth="1"/>
    <col min="13065" max="13065" width="10.42578125" style="722" customWidth="1"/>
    <col min="13066" max="13066" width="9.140625" style="722"/>
    <col min="13067" max="13067" width="3.5703125" style="722" customWidth="1"/>
    <col min="13068" max="13068" width="16.42578125" style="722" customWidth="1"/>
    <col min="13069" max="13069" width="11.7109375" style="722" customWidth="1"/>
    <col min="13070" max="13070" width="10.140625" style="722" customWidth="1"/>
    <col min="13071" max="13071" width="15.85546875" style="722" customWidth="1"/>
    <col min="13072" max="13072" width="3.85546875" style="722" customWidth="1"/>
    <col min="13073" max="13073" width="16.42578125" style="722" customWidth="1"/>
    <col min="13074" max="13074" width="11.28515625" style="722" customWidth="1"/>
    <col min="13075" max="13075" width="10.28515625" style="722" customWidth="1"/>
    <col min="13076" max="13076" width="10" style="722" customWidth="1"/>
    <col min="13077" max="13312" width="9.140625" style="722"/>
    <col min="13313" max="13313" width="4" style="722" customWidth="1"/>
    <col min="13314" max="13314" width="15.140625" style="722" customWidth="1"/>
    <col min="13315" max="13315" width="13.85546875" style="722" customWidth="1"/>
    <col min="13316" max="13316" width="10.140625" style="722" customWidth="1"/>
    <col min="13317" max="13317" width="9.140625" style="722"/>
    <col min="13318" max="13318" width="3.42578125" style="722" customWidth="1"/>
    <col min="13319" max="13319" width="19.5703125" style="722" customWidth="1"/>
    <col min="13320" max="13320" width="12.28515625" style="722" customWidth="1"/>
    <col min="13321" max="13321" width="10.42578125" style="722" customWidth="1"/>
    <col min="13322" max="13322" width="9.140625" style="722"/>
    <col min="13323" max="13323" width="3.5703125" style="722" customWidth="1"/>
    <col min="13324" max="13324" width="16.42578125" style="722" customWidth="1"/>
    <col min="13325" max="13325" width="11.7109375" style="722" customWidth="1"/>
    <col min="13326" max="13326" width="10.140625" style="722" customWidth="1"/>
    <col min="13327" max="13327" width="15.85546875" style="722" customWidth="1"/>
    <col min="13328" max="13328" width="3.85546875" style="722" customWidth="1"/>
    <col min="13329" max="13329" width="16.42578125" style="722" customWidth="1"/>
    <col min="13330" max="13330" width="11.28515625" style="722" customWidth="1"/>
    <col min="13331" max="13331" width="10.28515625" style="722" customWidth="1"/>
    <col min="13332" max="13332" width="10" style="722" customWidth="1"/>
    <col min="13333" max="13568" width="9.140625" style="722"/>
    <col min="13569" max="13569" width="4" style="722" customWidth="1"/>
    <col min="13570" max="13570" width="15.140625" style="722" customWidth="1"/>
    <col min="13571" max="13571" width="13.85546875" style="722" customWidth="1"/>
    <col min="13572" max="13572" width="10.140625" style="722" customWidth="1"/>
    <col min="13573" max="13573" width="9.140625" style="722"/>
    <col min="13574" max="13574" width="3.42578125" style="722" customWidth="1"/>
    <col min="13575" max="13575" width="19.5703125" style="722" customWidth="1"/>
    <col min="13576" max="13576" width="12.28515625" style="722" customWidth="1"/>
    <col min="13577" max="13577" width="10.42578125" style="722" customWidth="1"/>
    <col min="13578" max="13578" width="9.140625" style="722"/>
    <col min="13579" max="13579" width="3.5703125" style="722" customWidth="1"/>
    <col min="13580" max="13580" width="16.42578125" style="722" customWidth="1"/>
    <col min="13581" max="13581" width="11.7109375" style="722" customWidth="1"/>
    <col min="13582" max="13582" width="10.140625" style="722" customWidth="1"/>
    <col min="13583" max="13583" width="15.85546875" style="722" customWidth="1"/>
    <col min="13584" max="13584" width="3.85546875" style="722" customWidth="1"/>
    <col min="13585" max="13585" width="16.42578125" style="722" customWidth="1"/>
    <col min="13586" max="13586" width="11.28515625" style="722" customWidth="1"/>
    <col min="13587" max="13587" width="10.28515625" style="722" customWidth="1"/>
    <col min="13588" max="13588" width="10" style="722" customWidth="1"/>
    <col min="13589" max="13824" width="9.140625" style="722"/>
    <col min="13825" max="13825" width="4" style="722" customWidth="1"/>
    <col min="13826" max="13826" width="15.140625" style="722" customWidth="1"/>
    <col min="13827" max="13827" width="13.85546875" style="722" customWidth="1"/>
    <col min="13828" max="13828" width="10.140625" style="722" customWidth="1"/>
    <col min="13829" max="13829" width="9.140625" style="722"/>
    <col min="13830" max="13830" width="3.42578125" style="722" customWidth="1"/>
    <col min="13831" max="13831" width="19.5703125" style="722" customWidth="1"/>
    <col min="13832" max="13832" width="12.28515625" style="722" customWidth="1"/>
    <col min="13833" max="13833" width="10.42578125" style="722" customWidth="1"/>
    <col min="13834" max="13834" width="9.140625" style="722"/>
    <col min="13835" max="13835" width="3.5703125" style="722" customWidth="1"/>
    <col min="13836" max="13836" width="16.42578125" style="722" customWidth="1"/>
    <col min="13837" max="13837" width="11.7109375" style="722" customWidth="1"/>
    <col min="13838" max="13838" width="10.140625" style="722" customWidth="1"/>
    <col min="13839" max="13839" width="15.85546875" style="722" customWidth="1"/>
    <col min="13840" max="13840" width="3.85546875" style="722" customWidth="1"/>
    <col min="13841" max="13841" width="16.42578125" style="722" customWidth="1"/>
    <col min="13842" max="13842" width="11.28515625" style="722" customWidth="1"/>
    <col min="13843" max="13843" width="10.28515625" style="722" customWidth="1"/>
    <col min="13844" max="13844" width="10" style="722" customWidth="1"/>
    <col min="13845" max="14080" width="9.140625" style="722"/>
    <col min="14081" max="14081" width="4" style="722" customWidth="1"/>
    <col min="14082" max="14082" width="15.140625" style="722" customWidth="1"/>
    <col min="14083" max="14083" width="13.85546875" style="722" customWidth="1"/>
    <col min="14084" max="14084" width="10.140625" style="722" customWidth="1"/>
    <col min="14085" max="14085" width="9.140625" style="722"/>
    <col min="14086" max="14086" width="3.42578125" style="722" customWidth="1"/>
    <col min="14087" max="14087" width="19.5703125" style="722" customWidth="1"/>
    <col min="14088" max="14088" width="12.28515625" style="722" customWidth="1"/>
    <col min="14089" max="14089" width="10.42578125" style="722" customWidth="1"/>
    <col min="14090" max="14090" width="9.140625" style="722"/>
    <col min="14091" max="14091" width="3.5703125" style="722" customWidth="1"/>
    <col min="14092" max="14092" width="16.42578125" style="722" customWidth="1"/>
    <col min="14093" max="14093" width="11.7109375" style="722" customWidth="1"/>
    <col min="14094" max="14094" width="10.140625" style="722" customWidth="1"/>
    <col min="14095" max="14095" width="15.85546875" style="722" customWidth="1"/>
    <col min="14096" max="14096" width="3.85546875" style="722" customWidth="1"/>
    <col min="14097" max="14097" width="16.42578125" style="722" customWidth="1"/>
    <col min="14098" max="14098" width="11.28515625" style="722" customWidth="1"/>
    <col min="14099" max="14099" width="10.28515625" style="722" customWidth="1"/>
    <col min="14100" max="14100" width="10" style="722" customWidth="1"/>
    <col min="14101" max="14336" width="9.140625" style="722"/>
    <col min="14337" max="14337" width="4" style="722" customWidth="1"/>
    <col min="14338" max="14338" width="15.140625" style="722" customWidth="1"/>
    <col min="14339" max="14339" width="13.85546875" style="722" customWidth="1"/>
    <col min="14340" max="14340" width="10.140625" style="722" customWidth="1"/>
    <col min="14341" max="14341" width="9.140625" style="722"/>
    <col min="14342" max="14342" width="3.42578125" style="722" customWidth="1"/>
    <col min="14343" max="14343" width="19.5703125" style="722" customWidth="1"/>
    <col min="14344" max="14344" width="12.28515625" style="722" customWidth="1"/>
    <col min="14345" max="14345" width="10.42578125" style="722" customWidth="1"/>
    <col min="14346" max="14346" width="9.140625" style="722"/>
    <col min="14347" max="14347" width="3.5703125" style="722" customWidth="1"/>
    <col min="14348" max="14348" width="16.42578125" style="722" customWidth="1"/>
    <col min="14349" max="14349" width="11.7109375" style="722" customWidth="1"/>
    <col min="14350" max="14350" width="10.140625" style="722" customWidth="1"/>
    <col min="14351" max="14351" width="15.85546875" style="722" customWidth="1"/>
    <col min="14352" max="14352" width="3.85546875" style="722" customWidth="1"/>
    <col min="14353" max="14353" width="16.42578125" style="722" customWidth="1"/>
    <col min="14354" max="14354" width="11.28515625" style="722" customWidth="1"/>
    <col min="14355" max="14355" width="10.28515625" style="722" customWidth="1"/>
    <col min="14356" max="14356" width="10" style="722" customWidth="1"/>
    <col min="14357" max="14592" width="9.140625" style="722"/>
    <col min="14593" max="14593" width="4" style="722" customWidth="1"/>
    <col min="14594" max="14594" width="15.140625" style="722" customWidth="1"/>
    <col min="14595" max="14595" width="13.85546875" style="722" customWidth="1"/>
    <col min="14596" max="14596" width="10.140625" style="722" customWidth="1"/>
    <col min="14597" max="14597" width="9.140625" style="722"/>
    <col min="14598" max="14598" width="3.42578125" style="722" customWidth="1"/>
    <col min="14599" max="14599" width="19.5703125" style="722" customWidth="1"/>
    <col min="14600" max="14600" width="12.28515625" style="722" customWidth="1"/>
    <col min="14601" max="14601" width="10.42578125" style="722" customWidth="1"/>
    <col min="14602" max="14602" width="9.140625" style="722"/>
    <col min="14603" max="14603" width="3.5703125" style="722" customWidth="1"/>
    <col min="14604" max="14604" width="16.42578125" style="722" customWidth="1"/>
    <col min="14605" max="14605" width="11.7109375" style="722" customWidth="1"/>
    <col min="14606" max="14606" width="10.140625" style="722" customWidth="1"/>
    <col min="14607" max="14607" width="15.85546875" style="722" customWidth="1"/>
    <col min="14608" max="14608" width="3.85546875" style="722" customWidth="1"/>
    <col min="14609" max="14609" width="16.42578125" style="722" customWidth="1"/>
    <col min="14610" max="14610" width="11.28515625" style="722" customWidth="1"/>
    <col min="14611" max="14611" width="10.28515625" style="722" customWidth="1"/>
    <col min="14612" max="14612" width="10" style="722" customWidth="1"/>
    <col min="14613" max="14848" width="9.140625" style="722"/>
    <col min="14849" max="14849" width="4" style="722" customWidth="1"/>
    <col min="14850" max="14850" width="15.140625" style="722" customWidth="1"/>
    <col min="14851" max="14851" width="13.85546875" style="722" customWidth="1"/>
    <col min="14852" max="14852" width="10.140625" style="722" customWidth="1"/>
    <col min="14853" max="14853" width="9.140625" style="722"/>
    <col min="14854" max="14854" width="3.42578125" style="722" customWidth="1"/>
    <col min="14855" max="14855" width="19.5703125" style="722" customWidth="1"/>
    <col min="14856" max="14856" width="12.28515625" style="722" customWidth="1"/>
    <col min="14857" max="14857" width="10.42578125" style="722" customWidth="1"/>
    <col min="14858" max="14858" width="9.140625" style="722"/>
    <col min="14859" max="14859" width="3.5703125" style="722" customWidth="1"/>
    <col min="14860" max="14860" width="16.42578125" style="722" customWidth="1"/>
    <col min="14861" max="14861" width="11.7109375" style="722" customWidth="1"/>
    <col min="14862" max="14862" width="10.140625" style="722" customWidth="1"/>
    <col min="14863" max="14863" width="15.85546875" style="722" customWidth="1"/>
    <col min="14864" max="14864" width="3.85546875" style="722" customWidth="1"/>
    <col min="14865" max="14865" width="16.42578125" style="722" customWidth="1"/>
    <col min="14866" max="14866" width="11.28515625" style="722" customWidth="1"/>
    <col min="14867" max="14867" width="10.28515625" style="722" customWidth="1"/>
    <col min="14868" max="14868" width="10" style="722" customWidth="1"/>
    <col min="14869" max="15104" width="9.140625" style="722"/>
    <col min="15105" max="15105" width="4" style="722" customWidth="1"/>
    <col min="15106" max="15106" width="15.140625" style="722" customWidth="1"/>
    <col min="15107" max="15107" width="13.85546875" style="722" customWidth="1"/>
    <col min="15108" max="15108" width="10.140625" style="722" customWidth="1"/>
    <col min="15109" max="15109" width="9.140625" style="722"/>
    <col min="15110" max="15110" width="3.42578125" style="722" customWidth="1"/>
    <col min="15111" max="15111" width="19.5703125" style="722" customWidth="1"/>
    <col min="15112" max="15112" width="12.28515625" style="722" customWidth="1"/>
    <col min="15113" max="15113" width="10.42578125" style="722" customWidth="1"/>
    <col min="15114" max="15114" width="9.140625" style="722"/>
    <col min="15115" max="15115" width="3.5703125" style="722" customWidth="1"/>
    <col min="15116" max="15116" width="16.42578125" style="722" customWidth="1"/>
    <col min="15117" max="15117" width="11.7109375" style="722" customWidth="1"/>
    <col min="15118" max="15118" width="10.140625" style="722" customWidth="1"/>
    <col min="15119" max="15119" width="15.85546875" style="722" customWidth="1"/>
    <col min="15120" max="15120" width="3.85546875" style="722" customWidth="1"/>
    <col min="15121" max="15121" width="16.42578125" style="722" customWidth="1"/>
    <col min="15122" max="15122" width="11.28515625" style="722" customWidth="1"/>
    <col min="15123" max="15123" width="10.28515625" style="722" customWidth="1"/>
    <col min="15124" max="15124" width="10" style="722" customWidth="1"/>
    <col min="15125" max="15360" width="9.140625" style="722"/>
    <col min="15361" max="15361" width="4" style="722" customWidth="1"/>
    <col min="15362" max="15362" width="15.140625" style="722" customWidth="1"/>
    <col min="15363" max="15363" width="13.85546875" style="722" customWidth="1"/>
    <col min="15364" max="15364" width="10.140625" style="722" customWidth="1"/>
    <col min="15365" max="15365" width="9.140625" style="722"/>
    <col min="15366" max="15366" width="3.42578125" style="722" customWidth="1"/>
    <col min="15367" max="15367" width="19.5703125" style="722" customWidth="1"/>
    <col min="15368" max="15368" width="12.28515625" style="722" customWidth="1"/>
    <col min="15369" max="15369" width="10.42578125" style="722" customWidth="1"/>
    <col min="15370" max="15370" width="9.140625" style="722"/>
    <col min="15371" max="15371" width="3.5703125" style="722" customWidth="1"/>
    <col min="15372" max="15372" width="16.42578125" style="722" customWidth="1"/>
    <col min="15373" max="15373" width="11.7109375" style="722" customWidth="1"/>
    <col min="15374" max="15374" width="10.140625" style="722" customWidth="1"/>
    <col min="15375" max="15375" width="15.85546875" style="722" customWidth="1"/>
    <col min="15376" max="15376" width="3.85546875" style="722" customWidth="1"/>
    <col min="15377" max="15377" width="16.42578125" style="722" customWidth="1"/>
    <col min="15378" max="15378" width="11.28515625" style="722" customWidth="1"/>
    <col min="15379" max="15379" width="10.28515625" style="722" customWidth="1"/>
    <col min="15380" max="15380" width="10" style="722" customWidth="1"/>
    <col min="15381" max="15616" width="9.140625" style="722"/>
    <col min="15617" max="15617" width="4" style="722" customWidth="1"/>
    <col min="15618" max="15618" width="15.140625" style="722" customWidth="1"/>
    <col min="15619" max="15619" width="13.85546875" style="722" customWidth="1"/>
    <col min="15620" max="15620" width="10.140625" style="722" customWidth="1"/>
    <col min="15621" max="15621" width="9.140625" style="722"/>
    <col min="15622" max="15622" width="3.42578125" style="722" customWidth="1"/>
    <col min="15623" max="15623" width="19.5703125" style="722" customWidth="1"/>
    <col min="15624" max="15624" width="12.28515625" style="722" customWidth="1"/>
    <col min="15625" max="15625" width="10.42578125" style="722" customWidth="1"/>
    <col min="15626" max="15626" width="9.140625" style="722"/>
    <col min="15627" max="15627" width="3.5703125" style="722" customWidth="1"/>
    <col min="15628" max="15628" width="16.42578125" style="722" customWidth="1"/>
    <col min="15629" max="15629" width="11.7109375" style="722" customWidth="1"/>
    <col min="15630" max="15630" width="10.140625" style="722" customWidth="1"/>
    <col min="15631" max="15631" width="15.85546875" style="722" customWidth="1"/>
    <col min="15632" max="15632" width="3.85546875" style="722" customWidth="1"/>
    <col min="15633" max="15633" width="16.42578125" style="722" customWidth="1"/>
    <col min="15634" max="15634" width="11.28515625" style="722" customWidth="1"/>
    <col min="15635" max="15635" width="10.28515625" style="722" customWidth="1"/>
    <col min="15636" max="15636" width="10" style="722" customWidth="1"/>
    <col min="15637" max="15872" width="9.140625" style="722"/>
    <col min="15873" max="15873" width="4" style="722" customWidth="1"/>
    <col min="15874" max="15874" width="15.140625" style="722" customWidth="1"/>
    <col min="15875" max="15875" width="13.85546875" style="722" customWidth="1"/>
    <col min="15876" max="15876" width="10.140625" style="722" customWidth="1"/>
    <col min="15877" max="15877" width="9.140625" style="722"/>
    <col min="15878" max="15878" width="3.42578125" style="722" customWidth="1"/>
    <col min="15879" max="15879" width="19.5703125" style="722" customWidth="1"/>
    <col min="15880" max="15880" width="12.28515625" style="722" customWidth="1"/>
    <col min="15881" max="15881" width="10.42578125" style="722" customWidth="1"/>
    <col min="15882" max="15882" width="9.140625" style="722"/>
    <col min="15883" max="15883" width="3.5703125" style="722" customWidth="1"/>
    <col min="15884" max="15884" width="16.42578125" style="722" customWidth="1"/>
    <col min="15885" max="15885" width="11.7109375" style="722" customWidth="1"/>
    <col min="15886" max="15886" width="10.140625" style="722" customWidth="1"/>
    <col min="15887" max="15887" width="15.85546875" style="722" customWidth="1"/>
    <col min="15888" max="15888" width="3.85546875" style="722" customWidth="1"/>
    <col min="15889" max="15889" width="16.42578125" style="722" customWidth="1"/>
    <col min="15890" max="15890" width="11.28515625" style="722" customWidth="1"/>
    <col min="15891" max="15891" width="10.28515625" style="722" customWidth="1"/>
    <col min="15892" max="15892" width="10" style="722" customWidth="1"/>
    <col min="15893" max="16128" width="9.140625" style="722"/>
    <col min="16129" max="16129" width="4" style="722" customWidth="1"/>
    <col min="16130" max="16130" width="15.140625" style="722" customWidth="1"/>
    <col min="16131" max="16131" width="13.85546875" style="722" customWidth="1"/>
    <col min="16132" max="16132" width="10.140625" style="722" customWidth="1"/>
    <col min="16133" max="16133" width="9.140625" style="722"/>
    <col min="16134" max="16134" width="3.42578125" style="722" customWidth="1"/>
    <col min="16135" max="16135" width="19.5703125" style="722" customWidth="1"/>
    <col min="16136" max="16136" width="12.28515625" style="722" customWidth="1"/>
    <col min="16137" max="16137" width="10.42578125" style="722" customWidth="1"/>
    <col min="16138" max="16138" width="9.140625" style="722"/>
    <col min="16139" max="16139" width="3.5703125" style="722" customWidth="1"/>
    <col min="16140" max="16140" width="16.42578125" style="722" customWidth="1"/>
    <col min="16141" max="16141" width="11.7109375" style="722" customWidth="1"/>
    <col min="16142" max="16142" width="10.140625" style="722" customWidth="1"/>
    <col min="16143" max="16143" width="15.85546875" style="722" customWidth="1"/>
    <col min="16144" max="16144" width="3.85546875" style="722" customWidth="1"/>
    <col min="16145" max="16145" width="16.42578125" style="722" customWidth="1"/>
    <col min="16146" max="16146" width="11.28515625" style="722" customWidth="1"/>
    <col min="16147" max="16147" width="10.28515625" style="722" customWidth="1"/>
    <col min="16148" max="16148" width="10" style="722" customWidth="1"/>
    <col min="16149" max="16384" width="9.140625" style="722"/>
  </cols>
  <sheetData>
    <row r="1" spans="2:28" ht="18.75">
      <c r="B1" s="617" t="s">
        <v>310</v>
      </c>
    </row>
    <row r="2" spans="2:28" ht="18" customHeight="1">
      <c r="B2" s="1227" t="s">
        <v>373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</row>
    <row r="3" spans="2:28" ht="18" customHeight="1">
      <c r="B3" s="1228" t="s">
        <v>374</v>
      </c>
      <c r="C3" s="1228"/>
      <c r="D3" s="1228"/>
      <c r="E3" s="1228"/>
      <c r="F3" s="1228"/>
      <c r="G3" s="1228"/>
      <c r="H3" s="1228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182</v>
      </c>
      <c r="C5" s="621" t="s">
        <v>183</v>
      </c>
      <c r="D5" s="622"/>
      <c r="E5" s="622"/>
      <c r="F5" s="622"/>
      <c r="G5" s="621" t="s">
        <v>184</v>
      </c>
      <c r="H5" s="623" t="s">
        <v>185</v>
      </c>
      <c r="I5" s="622"/>
      <c r="J5" s="622"/>
      <c r="K5" s="622"/>
      <c r="L5" s="746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  <c r="T5" s="622"/>
    </row>
    <row r="6" spans="2:28" ht="4.5" customHeight="1" thickBot="1"/>
    <row r="7" spans="2:28" ht="29.25" thickBot="1">
      <c r="B7" s="626" t="s">
        <v>190</v>
      </c>
      <c r="C7" s="627" t="s">
        <v>191</v>
      </c>
      <c r="D7" s="628" t="s">
        <v>192</v>
      </c>
      <c r="E7" s="629" t="s">
        <v>193</v>
      </c>
      <c r="F7" s="974"/>
      <c r="G7" s="626" t="s">
        <v>190</v>
      </c>
      <c r="H7" s="627" t="s">
        <v>191</v>
      </c>
      <c r="I7" s="628" t="s">
        <v>192</v>
      </c>
      <c r="J7" s="629" t="s">
        <v>193</v>
      </c>
      <c r="L7" s="626" t="s">
        <v>190</v>
      </c>
      <c r="M7" s="627" t="s">
        <v>191</v>
      </c>
      <c r="N7" s="628" t="s">
        <v>194</v>
      </c>
      <c r="O7" s="629" t="s">
        <v>193</v>
      </c>
      <c r="Q7" s="626" t="s">
        <v>190</v>
      </c>
      <c r="R7" s="627" t="s">
        <v>191</v>
      </c>
      <c r="S7" s="628" t="s">
        <v>194</v>
      </c>
      <c r="T7" s="629" t="s">
        <v>193</v>
      </c>
    </row>
    <row r="8" spans="2:28" ht="15.75">
      <c r="B8" s="975" t="s">
        <v>216</v>
      </c>
      <c r="C8" s="633">
        <v>8295.0030000000006</v>
      </c>
      <c r="D8" s="633">
        <v>21370</v>
      </c>
      <c r="E8" s="819">
        <v>2.1306634336418662</v>
      </c>
      <c r="F8" s="976"/>
      <c r="G8" s="975" t="s">
        <v>216</v>
      </c>
      <c r="H8" s="633">
        <v>3596.4949999999999</v>
      </c>
      <c r="I8" s="1040">
        <v>15184</v>
      </c>
      <c r="J8" s="1041">
        <v>3.1642435146774823</v>
      </c>
      <c r="K8" s="723"/>
      <c r="L8" s="835" t="s">
        <v>195</v>
      </c>
      <c r="M8" s="633">
        <v>3546.6379999999999</v>
      </c>
      <c r="N8" s="633">
        <v>1276.8789999999999</v>
      </c>
      <c r="O8" s="819">
        <v>2.7775834671883555</v>
      </c>
      <c r="P8" s="723"/>
      <c r="Q8" s="835" t="s">
        <v>314</v>
      </c>
      <c r="R8" s="633">
        <v>2441.1089999999999</v>
      </c>
      <c r="S8" s="633">
        <v>447.78399999999999</v>
      </c>
      <c r="T8" s="819">
        <v>5.4515324352812966</v>
      </c>
    </row>
    <row r="9" spans="2:28" ht="15.75">
      <c r="B9" s="636" t="s">
        <v>314</v>
      </c>
      <c r="C9" s="637">
        <v>7902.5159999999996</v>
      </c>
      <c r="D9" s="637">
        <v>16988</v>
      </c>
      <c r="E9" s="705">
        <v>2.9277306752568819</v>
      </c>
      <c r="F9" s="977"/>
      <c r="G9" s="638" t="s">
        <v>314</v>
      </c>
      <c r="H9" s="637">
        <v>1362.9</v>
      </c>
      <c r="I9" s="637">
        <v>6965</v>
      </c>
      <c r="J9" s="705">
        <v>3.0066512977200279</v>
      </c>
      <c r="K9" s="723"/>
      <c r="L9" s="636" t="s">
        <v>198</v>
      </c>
      <c r="M9" s="637">
        <v>2705.7269999999999</v>
      </c>
      <c r="N9" s="637">
        <v>663.90700000000004</v>
      </c>
      <c r="O9" s="705">
        <v>4.0754608702724928</v>
      </c>
      <c r="P9" s="723"/>
      <c r="Q9" s="636" t="s">
        <v>200</v>
      </c>
      <c r="R9" s="637">
        <v>1436.7080000000001</v>
      </c>
      <c r="S9" s="637">
        <v>406.67099999999999</v>
      </c>
      <c r="T9" s="705">
        <v>3.5328508794578419</v>
      </c>
    </row>
    <row r="10" spans="2:28" ht="15.75">
      <c r="B10" s="638" t="s">
        <v>210</v>
      </c>
      <c r="C10" s="637">
        <v>7144.4979999999996</v>
      </c>
      <c r="D10" s="639">
        <v>15121</v>
      </c>
      <c r="E10" s="706">
        <v>2.0998339118936542</v>
      </c>
      <c r="F10" s="976"/>
      <c r="G10" s="638" t="s">
        <v>220</v>
      </c>
      <c r="H10" s="637">
        <v>835.702</v>
      </c>
      <c r="I10" s="639">
        <v>4729</v>
      </c>
      <c r="J10" s="706">
        <v>3.0525919756874438</v>
      </c>
      <c r="K10" s="723"/>
      <c r="L10" s="636" t="s">
        <v>200</v>
      </c>
      <c r="M10" s="637">
        <v>2374.1990000000001</v>
      </c>
      <c r="N10" s="637">
        <v>672.65499999999997</v>
      </c>
      <c r="O10" s="705">
        <v>3.5295939225903328</v>
      </c>
      <c r="P10" s="723"/>
      <c r="Q10" s="636" t="s">
        <v>198</v>
      </c>
      <c r="R10" s="637">
        <v>1026.3340000000001</v>
      </c>
      <c r="S10" s="637">
        <v>294.63600000000002</v>
      </c>
      <c r="T10" s="705">
        <v>3.4833964620752385</v>
      </c>
    </row>
    <row r="11" spans="2:28" ht="16.5" thickBot="1">
      <c r="B11" s="638" t="s">
        <v>220</v>
      </c>
      <c r="C11" s="637">
        <v>4922.63</v>
      </c>
      <c r="D11" s="639">
        <v>10897</v>
      </c>
      <c r="E11" s="706">
        <v>2.211083377538861</v>
      </c>
      <c r="F11" s="977"/>
      <c r="G11" s="636" t="s">
        <v>195</v>
      </c>
      <c r="H11" s="637">
        <v>187.797</v>
      </c>
      <c r="I11" s="637">
        <v>1112</v>
      </c>
      <c r="J11" s="705">
        <v>2.7946398011875178</v>
      </c>
      <c r="K11" s="723"/>
      <c r="L11" s="636" t="s">
        <v>204</v>
      </c>
      <c r="M11" s="637">
        <v>2306.672</v>
      </c>
      <c r="N11" s="637">
        <v>798.25599999999997</v>
      </c>
      <c r="O11" s="705">
        <v>2.8896394139223509</v>
      </c>
      <c r="P11" s="723"/>
      <c r="Q11" s="636" t="s">
        <v>195</v>
      </c>
      <c r="R11" s="637">
        <v>948.07799999999997</v>
      </c>
      <c r="S11" s="637">
        <v>271.95100000000002</v>
      </c>
      <c r="T11" s="705">
        <v>3.4862089126349964</v>
      </c>
    </row>
    <row r="12" spans="2:28" ht="16.5" thickBot="1">
      <c r="B12" s="638" t="s">
        <v>198</v>
      </c>
      <c r="C12" s="637">
        <v>3564.0880000000002</v>
      </c>
      <c r="D12" s="639">
        <v>4785</v>
      </c>
      <c r="E12" s="706">
        <v>2.5607594145461055</v>
      </c>
      <c r="F12" s="977"/>
      <c r="G12" s="1042" t="s">
        <v>335</v>
      </c>
      <c r="H12" s="641">
        <v>6115.0510000000004</v>
      </c>
      <c r="I12" s="1043">
        <v>28724</v>
      </c>
      <c r="J12" s="1044">
        <v>3.0902075348889864</v>
      </c>
      <c r="K12" s="723"/>
      <c r="L12" s="636" t="s">
        <v>314</v>
      </c>
      <c r="M12" s="637">
        <v>1897.018</v>
      </c>
      <c r="N12" s="637">
        <v>298.99599999999998</v>
      </c>
      <c r="O12" s="705">
        <v>6.3446266839690164</v>
      </c>
      <c r="P12" s="723"/>
      <c r="Q12" s="636" t="s">
        <v>218</v>
      </c>
      <c r="R12" s="637">
        <v>704.49</v>
      </c>
      <c r="S12" s="637">
        <v>127.41</v>
      </c>
      <c r="T12" s="705">
        <v>5.529314810454439</v>
      </c>
    </row>
    <row r="13" spans="2:28" ht="15.75">
      <c r="B13" s="636" t="s">
        <v>217</v>
      </c>
      <c r="C13" s="637">
        <v>2881.2959999999998</v>
      </c>
      <c r="D13" s="637">
        <v>4721</v>
      </c>
      <c r="E13" s="705">
        <v>2.178220785847933</v>
      </c>
      <c r="F13" s="977"/>
      <c r="G13" s="127"/>
      <c r="H13" s="127"/>
      <c r="I13" s="127"/>
      <c r="J13" s="127"/>
      <c r="K13" s="723"/>
      <c r="L13" s="636" t="s">
        <v>208</v>
      </c>
      <c r="M13" s="637">
        <v>1658.5440000000001</v>
      </c>
      <c r="N13" s="637">
        <v>611.83600000000001</v>
      </c>
      <c r="O13" s="705">
        <v>2.7107656300054264</v>
      </c>
      <c r="P13" s="723"/>
      <c r="Q13" s="636" t="s">
        <v>209</v>
      </c>
      <c r="R13" s="637">
        <v>571.81700000000001</v>
      </c>
      <c r="S13" s="637">
        <v>193.23400000000001</v>
      </c>
      <c r="T13" s="705">
        <v>2.959194551683451</v>
      </c>
    </row>
    <row r="14" spans="2:28" ht="15.75">
      <c r="B14" s="636" t="s">
        <v>209</v>
      </c>
      <c r="C14" s="637">
        <v>1546.424</v>
      </c>
      <c r="D14" s="637">
        <v>1179</v>
      </c>
      <c r="E14" s="705">
        <v>2.5802589228954385</v>
      </c>
      <c r="F14" s="977"/>
      <c r="K14" s="723"/>
      <c r="L14" s="636" t="s">
        <v>219</v>
      </c>
      <c r="M14" s="637">
        <v>1296.4849999999999</v>
      </c>
      <c r="N14" s="637">
        <v>489.98899999999998</v>
      </c>
      <c r="O14" s="705">
        <v>2.6459471539157002</v>
      </c>
      <c r="P14" s="723"/>
      <c r="Q14" s="636" t="s">
        <v>203</v>
      </c>
      <c r="R14" s="637">
        <v>256.25400000000002</v>
      </c>
      <c r="S14" s="637">
        <v>93.475999999999999</v>
      </c>
      <c r="T14" s="705">
        <v>2.7413881638067528</v>
      </c>
    </row>
    <row r="15" spans="2:28" ht="16.5" thickBot="1">
      <c r="B15" s="638" t="s">
        <v>195</v>
      </c>
      <c r="C15" s="637">
        <v>1413.1869999999999</v>
      </c>
      <c r="D15" s="637">
        <v>5835</v>
      </c>
      <c r="E15" s="705">
        <v>3.2465264695882303</v>
      </c>
      <c r="F15" s="977"/>
      <c r="K15" s="723"/>
      <c r="L15" s="636" t="s">
        <v>220</v>
      </c>
      <c r="M15" s="637">
        <v>1265.2529999999999</v>
      </c>
      <c r="N15" s="637">
        <v>671.54499999999996</v>
      </c>
      <c r="O15" s="705">
        <v>1.8840926520188521</v>
      </c>
      <c r="P15" s="723"/>
      <c r="Q15" s="636" t="s">
        <v>196</v>
      </c>
      <c r="R15" s="637">
        <v>233.49799999999999</v>
      </c>
      <c r="S15" s="637">
        <v>55.238</v>
      </c>
      <c r="T15" s="705">
        <v>4.2271262536659542</v>
      </c>
    </row>
    <row r="16" spans="2:28" ht="16.5" thickBot="1">
      <c r="B16" s="638" t="s">
        <v>208</v>
      </c>
      <c r="C16" s="637">
        <v>1361.9559999999999</v>
      </c>
      <c r="D16" s="639">
        <v>1395</v>
      </c>
      <c r="E16" s="706">
        <v>1.6161141996001114</v>
      </c>
      <c r="F16" s="977"/>
      <c r="K16" s="723"/>
      <c r="L16" s="636" t="s">
        <v>218</v>
      </c>
      <c r="M16" s="637">
        <v>1211.2619999999999</v>
      </c>
      <c r="N16" s="637">
        <v>271.72199999999998</v>
      </c>
      <c r="O16" s="705">
        <v>4.4577251749950317</v>
      </c>
      <c r="P16" s="723"/>
      <c r="Q16" s="1042" t="s">
        <v>335</v>
      </c>
      <c r="R16" s="641">
        <v>8062.4260000000004</v>
      </c>
      <c r="S16" s="1043">
        <v>2008.567</v>
      </c>
      <c r="T16" s="1044">
        <v>4.0140189498284098</v>
      </c>
    </row>
    <row r="17" spans="2:20" ht="16.5" thickBot="1">
      <c r="B17" s="636" t="s">
        <v>203</v>
      </c>
      <c r="C17" s="637">
        <v>372.64</v>
      </c>
      <c r="D17" s="637">
        <v>453</v>
      </c>
      <c r="E17" s="705">
        <v>1.2682896944655273</v>
      </c>
      <c r="F17" s="976"/>
      <c r="K17" s="723"/>
      <c r="L17" s="1042" t="s">
        <v>335</v>
      </c>
      <c r="M17" s="641">
        <v>20032.044999999998</v>
      </c>
      <c r="N17" s="1043">
        <v>6289.2860000000001</v>
      </c>
      <c r="O17" s="1044">
        <v>3.1851063856851156</v>
      </c>
      <c r="P17" s="723"/>
      <c r="Q17" s="127"/>
      <c r="R17" s="127"/>
      <c r="S17" s="127"/>
      <c r="T17" s="127"/>
    </row>
    <row r="18" spans="2:20" ht="15.75">
      <c r="B18" s="636" t="s">
        <v>219</v>
      </c>
      <c r="C18" s="637">
        <v>298.18299999999999</v>
      </c>
      <c r="D18" s="637">
        <v>485</v>
      </c>
      <c r="E18" s="705">
        <v>1.3572836392933711</v>
      </c>
      <c r="F18" s="978"/>
      <c r="K18" s="723"/>
      <c r="P18" s="723"/>
      <c r="Q18" s="127"/>
      <c r="R18" s="127"/>
      <c r="S18" s="127"/>
      <c r="T18" s="127"/>
    </row>
    <row r="19" spans="2:20" ht="15.75">
      <c r="B19" s="638" t="s">
        <v>200</v>
      </c>
      <c r="C19" s="637">
        <v>89.882999999999996</v>
      </c>
      <c r="D19" s="637">
        <v>104</v>
      </c>
      <c r="E19" s="705">
        <v>2.5304186256017567</v>
      </c>
      <c r="F19" s="979"/>
      <c r="K19" s="723"/>
      <c r="L19" s="127"/>
      <c r="M19" s="127"/>
      <c r="N19" s="127"/>
      <c r="O19" s="127"/>
      <c r="P19" s="723"/>
      <c r="Q19" s="127"/>
      <c r="R19" s="127"/>
      <c r="S19" s="127"/>
      <c r="T19" s="127"/>
    </row>
    <row r="20" spans="2:20" ht="15" customHeight="1" thickBot="1">
      <c r="B20" s="638" t="s">
        <v>214</v>
      </c>
      <c r="C20" s="637">
        <v>62.277999999999999</v>
      </c>
      <c r="D20" s="637">
        <v>77</v>
      </c>
      <c r="E20" s="705">
        <v>2.4809975300772846</v>
      </c>
      <c r="F20" s="979"/>
      <c r="K20" s="723"/>
      <c r="L20" s="127"/>
      <c r="M20" s="127"/>
      <c r="N20" s="127"/>
      <c r="O20" s="127"/>
      <c r="P20" s="723"/>
      <c r="Q20" s="127"/>
      <c r="R20" s="127"/>
      <c r="S20" s="127"/>
      <c r="T20" s="127"/>
    </row>
    <row r="21" spans="2:20" ht="16.5" thickBot="1">
      <c r="B21" s="640" t="s">
        <v>335</v>
      </c>
      <c r="C21" s="641">
        <v>39854.582000000002</v>
      </c>
      <c r="D21" s="641">
        <v>83410</v>
      </c>
      <c r="E21" s="818">
        <v>2.2921832424607778</v>
      </c>
      <c r="F21" s="980"/>
      <c r="K21" s="723"/>
      <c r="L21" s="127"/>
      <c r="M21" s="127"/>
      <c r="N21" s="127"/>
      <c r="O21" s="127"/>
      <c r="Q21" s="127"/>
      <c r="R21" s="127"/>
      <c r="S21" s="127"/>
      <c r="T21" s="127"/>
    </row>
    <row r="22" spans="2:20">
      <c r="F22" s="723"/>
      <c r="L22" s="127"/>
      <c r="M22" s="127"/>
      <c r="N22" s="127"/>
      <c r="O22" s="127"/>
      <c r="Q22" s="127"/>
      <c r="R22" s="127"/>
      <c r="S22" s="127"/>
      <c r="T22" s="127"/>
    </row>
    <row r="23" spans="2:20">
      <c r="L23" s="127"/>
      <c r="M23" s="127"/>
      <c r="N23" s="127"/>
      <c r="O23" s="127"/>
      <c r="Q23" s="127"/>
      <c r="R23" s="127"/>
      <c r="S23" s="127"/>
      <c r="T23" s="127"/>
    </row>
    <row r="24" spans="2:20">
      <c r="L24" s="127"/>
      <c r="M24" s="127"/>
      <c r="N24" s="127"/>
      <c r="O24" s="127"/>
      <c r="Q24" s="127"/>
      <c r="R24" s="127"/>
      <c r="S24" s="127"/>
      <c r="T24" s="127"/>
    </row>
    <row r="25" spans="2:20">
      <c r="L25" s="127"/>
      <c r="M25" s="127"/>
      <c r="N25" s="127"/>
      <c r="O25" s="127"/>
      <c r="Q25" s="127"/>
      <c r="R25" s="127"/>
      <c r="S25" s="127"/>
      <c r="T25" s="127"/>
    </row>
    <row r="26" spans="2:20">
      <c r="B26" s="127"/>
      <c r="C26" s="127"/>
      <c r="D26" s="127"/>
      <c r="E26" s="127"/>
      <c r="F26" s="127"/>
      <c r="G26" s="127"/>
      <c r="H26" s="127"/>
      <c r="I26" s="127"/>
      <c r="L26" s="127"/>
      <c r="M26" s="127"/>
      <c r="N26" s="127"/>
      <c r="O26" s="127"/>
      <c r="Q26" s="127"/>
      <c r="R26" s="127"/>
      <c r="S26" s="127"/>
      <c r="T26" s="127"/>
    </row>
    <row r="27" spans="2:20">
      <c r="B27" s="127"/>
      <c r="C27" s="127"/>
      <c r="D27" s="127"/>
      <c r="E27" s="127"/>
      <c r="F27" s="127"/>
      <c r="G27" s="127"/>
      <c r="H27" s="127"/>
      <c r="I27" s="127"/>
      <c r="L27" s="127"/>
      <c r="M27" s="127"/>
      <c r="N27" s="127"/>
      <c r="O27" s="127"/>
    </row>
    <row r="28" spans="2:20">
      <c r="B28" s="127"/>
      <c r="C28" s="127"/>
      <c r="D28" s="127"/>
      <c r="E28" s="127"/>
      <c r="F28" s="127"/>
      <c r="G28" s="127"/>
      <c r="H28" s="127"/>
      <c r="I28" s="127"/>
      <c r="L28" s="127"/>
      <c r="M28" s="127"/>
      <c r="N28" s="127"/>
      <c r="O28" s="127"/>
    </row>
    <row r="29" spans="2:20">
      <c r="B29" s="127"/>
      <c r="C29" s="127"/>
      <c r="D29" s="127"/>
      <c r="E29" s="127"/>
      <c r="F29" s="127"/>
      <c r="G29" s="127"/>
      <c r="H29" s="127"/>
      <c r="I29" s="127"/>
    </row>
    <row r="30" spans="2:20">
      <c r="B30" s="127"/>
      <c r="C30" s="127"/>
      <c r="D30" s="127"/>
      <c r="E30" s="127"/>
      <c r="F30" s="127"/>
      <c r="G30" s="127"/>
      <c r="H30" s="127"/>
      <c r="I30" s="127"/>
    </row>
    <row r="31" spans="2:20">
      <c r="B31" s="127"/>
      <c r="C31" s="127"/>
      <c r="D31" s="127"/>
      <c r="E31" s="127"/>
      <c r="F31" s="127"/>
      <c r="G31" s="127"/>
      <c r="H31" s="127"/>
      <c r="I31" s="127"/>
    </row>
    <row r="32" spans="2:20">
      <c r="B32" s="127"/>
      <c r="C32" s="127"/>
      <c r="D32" s="127"/>
      <c r="E32" s="127"/>
      <c r="F32" s="127"/>
      <c r="G32" s="127"/>
      <c r="H32" s="127"/>
      <c r="I32" s="127"/>
    </row>
    <row r="33" spans="2:9">
      <c r="B33" s="127"/>
      <c r="C33" s="127"/>
      <c r="D33" s="127"/>
      <c r="E33" s="127"/>
      <c r="F33" s="127"/>
      <c r="G33" s="127"/>
      <c r="H33" s="127"/>
      <c r="I33" s="127"/>
    </row>
    <row r="34" spans="2:9">
      <c r="B34" s="127"/>
      <c r="C34" s="127"/>
      <c r="D34" s="127"/>
      <c r="E34" s="127"/>
      <c r="F34" s="127"/>
      <c r="G34" s="127"/>
      <c r="H34" s="127"/>
      <c r="I34" s="127"/>
    </row>
    <row r="35" spans="2:9">
      <c r="B35" s="127"/>
      <c r="C35" s="127"/>
      <c r="D35" s="127"/>
      <c r="E35" s="127"/>
      <c r="F35" s="127"/>
      <c r="G35" s="127"/>
      <c r="H35" s="127"/>
      <c r="I35" s="127"/>
    </row>
    <row r="36" spans="2:9">
      <c r="B36" s="127"/>
      <c r="C36" s="127"/>
      <c r="D36" s="127"/>
      <c r="E36" s="127"/>
      <c r="F36" s="127"/>
      <c r="G36" s="127"/>
      <c r="H36" s="127"/>
      <c r="I36" s="127"/>
    </row>
    <row r="37" spans="2:9">
      <c r="B37" s="127"/>
      <c r="C37" s="127"/>
      <c r="D37" s="127"/>
      <c r="E37" s="127"/>
      <c r="F37" s="127"/>
      <c r="G37" s="127"/>
      <c r="H37" s="127"/>
      <c r="I37" s="127"/>
    </row>
    <row r="38" spans="2:9">
      <c r="B38" s="127"/>
      <c r="C38" s="127"/>
      <c r="D38" s="127"/>
      <c r="E38" s="127"/>
      <c r="F38" s="127"/>
      <c r="G38" s="127"/>
      <c r="H38" s="127"/>
      <c r="I38" s="127"/>
    </row>
    <row r="39" spans="2:9">
      <c r="B39" s="127"/>
      <c r="C39" s="127"/>
      <c r="D39" s="127"/>
      <c r="E39" s="127"/>
      <c r="F39" s="127"/>
      <c r="G39" s="127"/>
      <c r="H39" s="127"/>
      <c r="I39" s="127"/>
    </row>
    <row r="40" spans="2:9">
      <c r="B40" s="127"/>
      <c r="C40" s="127"/>
      <c r="D40" s="127"/>
      <c r="E40" s="127"/>
      <c r="F40" s="127"/>
      <c r="G40" s="127"/>
      <c r="H40" s="127"/>
      <c r="I40" s="127"/>
    </row>
    <row r="41" spans="2:9">
      <c r="B41" s="127"/>
      <c r="C41" s="127"/>
      <c r="D41" s="127"/>
      <c r="E41" s="127"/>
      <c r="F41" s="127"/>
      <c r="G41" s="127"/>
      <c r="H41" s="127"/>
      <c r="I41" s="127"/>
    </row>
    <row r="42" spans="2:9">
      <c r="B42" s="127"/>
      <c r="C42" s="127"/>
      <c r="D42" s="127"/>
      <c r="E42" s="127"/>
      <c r="F42" s="127"/>
      <c r="G42" s="127"/>
      <c r="H42" s="127"/>
      <c r="I42" s="127"/>
    </row>
    <row r="43" spans="2:9">
      <c r="B43" s="127"/>
      <c r="C43" s="127"/>
      <c r="D43" s="127"/>
      <c r="E43" s="127"/>
      <c r="F43" s="127"/>
      <c r="G43" s="127"/>
      <c r="H43" s="127"/>
      <c r="I43" s="127"/>
    </row>
    <row r="44" spans="2:9">
      <c r="B44" s="127"/>
      <c r="C44" s="127"/>
      <c r="D44" s="127"/>
      <c r="E44" s="127"/>
      <c r="F44" s="127"/>
      <c r="G44" s="127"/>
      <c r="H44" s="127"/>
      <c r="I44" s="127"/>
    </row>
    <row r="45" spans="2:9">
      <c r="B45" s="127"/>
      <c r="C45" s="127"/>
      <c r="D45" s="127"/>
      <c r="E45" s="127"/>
      <c r="F45" s="127"/>
      <c r="G45" s="127"/>
      <c r="H45" s="127"/>
      <c r="I45" s="127"/>
    </row>
    <row r="46" spans="2:9">
      <c r="B46" s="127"/>
      <c r="C46" s="127"/>
      <c r="D46" s="127"/>
      <c r="E46" s="127"/>
      <c r="F46" s="127"/>
      <c r="G46" s="127"/>
      <c r="H46" s="127"/>
      <c r="I46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02" zoomScale="78" zoomScaleNormal="78" workbookViewId="0">
      <selection activeCell="S552" sqref="S552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94" t="s">
        <v>264</v>
      </c>
      <c r="C5" s="1294"/>
      <c r="D5" s="1294"/>
      <c r="E5" s="1294"/>
      <c r="F5" s="1294"/>
      <c r="G5" s="1294"/>
      <c r="H5" s="1294"/>
      <c r="I5" s="1294"/>
      <c r="J5" s="1294"/>
      <c r="K5" s="1294"/>
      <c r="L5" s="1294"/>
    </row>
    <row r="6" spans="2:13" ht="18">
      <c r="B6" s="731"/>
      <c r="C6" s="731"/>
      <c r="D6" s="731"/>
      <c r="E6" s="731"/>
      <c r="F6" s="466" t="s">
        <v>265</v>
      </c>
      <c r="G6" s="731"/>
      <c r="H6" s="731"/>
      <c r="I6" s="731"/>
      <c r="J6" s="731"/>
      <c r="K6" s="731"/>
      <c r="L6" s="731"/>
    </row>
    <row r="7" spans="2:13" s="467" customFormat="1" ht="15">
      <c r="B7" s="1295" t="s">
        <v>266</v>
      </c>
      <c r="C7" s="1290" t="s">
        <v>22</v>
      </c>
      <c r="D7" s="1290" t="s">
        <v>267</v>
      </c>
      <c r="E7" s="1298" t="s">
        <v>268</v>
      </c>
      <c r="F7" s="1299"/>
      <c r="G7" s="1300"/>
      <c r="H7" s="1301" t="s">
        <v>269</v>
      </c>
      <c r="I7" s="1303" t="s">
        <v>270</v>
      </c>
      <c r="J7" s="1304"/>
      <c r="K7" s="1304"/>
      <c r="L7" s="1295"/>
    </row>
    <row r="8" spans="2:13">
      <c r="B8" s="1296"/>
      <c r="C8" s="1297"/>
      <c r="D8" s="1297"/>
      <c r="E8" s="1288" t="s">
        <v>271</v>
      </c>
      <c r="F8" s="1290" t="s">
        <v>272</v>
      </c>
      <c r="G8" s="1290" t="s">
        <v>273</v>
      </c>
      <c r="H8" s="1302"/>
      <c r="I8" s="1288" t="s">
        <v>274</v>
      </c>
      <c r="J8" s="1288" t="s">
        <v>24</v>
      </c>
      <c r="K8" s="1290" t="s">
        <v>275</v>
      </c>
      <c r="L8" s="1288" t="s">
        <v>276</v>
      </c>
    </row>
    <row r="9" spans="2:13">
      <c r="B9" s="1296"/>
      <c r="C9" s="1297"/>
      <c r="D9" s="1297"/>
      <c r="E9" s="1289"/>
      <c r="F9" s="1297"/>
      <c r="G9" s="1297"/>
      <c r="H9" s="1302"/>
      <c r="I9" s="1289"/>
      <c r="J9" s="1289"/>
      <c r="K9" s="1291"/>
      <c r="L9" s="1289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277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278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279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280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281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282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283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284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285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286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287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288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289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290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291</v>
      </c>
      <c r="C29" s="731"/>
      <c r="D29" s="486"/>
      <c r="E29" s="731"/>
      <c r="F29" s="731"/>
      <c r="H29" s="731"/>
      <c r="I29" s="731"/>
      <c r="J29" s="731"/>
      <c r="K29" s="731"/>
      <c r="L29" s="731"/>
    </row>
    <row r="30" spans="2:13" s="467" customFormat="1" ht="18.75" customHeight="1">
      <c r="B30" s="731"/>
      <c r="C30" s="731"/>
      <c r="D30" s="731"/>
      <c r="E30" s="731"/>
      <c r="F30" s="466" t="s">
        <v>265</v>
      </c>
      <c r="G30" s="731"/>
      <c r="H30" s="731"/>
      <c r="I30" s="731"/>
      <c r="J30" s="731"/>
      <c r="K30" s="731"/>
      <c r="L30" s="731"/>
    </row>
    <row r="31" spans="2:13" ht="30">
      <c r="B31" s="732" t="s">
        <v>266</v>
      </c>
      <c r="C31" s="734" t="s">
        <v>22</v>
      </c>
      <c r="D31" s="734" t="s">
        <v>267</v>
      </c>
      <c r="E31" s="736" t="s">
        <v>268</v>
      </c>
      <c r="F31" s="737"/>
      <c r="G31" s="738"/>
      <c r="H31" s="739" t="s">
        <v>269</v>
      </c>
      <c r="I31" s="736" t="s">
        <v>270</v>
      </c>
      <c r="J31" s="737"/>
      <c r="K31" s="737"/>
      <c r="L31" s="737"/>
      <c r="M31" s="472"/>
    </row>
    <row r="32" spans="2:13" ht="15">
      <c r="B32" s="733"/>
      <c r="C32" s="735"/>
      <c r="D32" s="735"/>
      <c r="E32" s="742" t="s">
        <v>271</v>
      </c>
      <c r="F32" s="734" t="s">
        <v>272</v>
      </c>
      <c r="G32" s="734" t="s">
        <v>273</v>
      </c>
      <c r="H32" s="740"/>
      <c r="I32" s="742" t="s">
        <v>274</v>
      </c>
      <c r="J32" s="742" t="s">
        <v>24</v>
      </c>
      <c r="K32" s="734" t="s">
        <v>275</v>
      </c>
      <c r="L32" s="741" t="s">
        <v>276</v>
      </c>
      <c r="M32" s="472"/>
    </row>
    <row r="33" spans="2:13" ht="15">
      <c r="B33" s="733"/>
      <c r="C33" s="735"/>
      <c r="D33" s="735"/>
      <c r="E33" s="743"/>
      <c r="F33" s="735"/>
      <c r="G33" s="735"/>
      <c r="H33" s="740"/>
      <c r="I33" s="743"/>
      <c r="J33" s="743"/>
      <c r="K33" s="744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30"/>
      <c r="E36" s="730"/>
      <c r="G36" s="730" t="s">
        <v>277</v>
      </c>
      <c r="H36" s="730"/>
      <c r="I36" s="730"/>
      <c r="J36" s="730"/>
      <c r="K36" s="730"/>
      <c r="L36" s="730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278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279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280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281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282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283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284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285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286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287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288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289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292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293</v>
      </c>
      <c r="C53" s="731"/>
      <c r="D53" s="486"/>
      <c r="E53" s="731"/>
      <c r="F53" s="731"/>
      <c r="H53" s="731"/>
      <c r="I53" s="731"/>
      <c r="J53" s="731"/>
      <c r="K53" s="731"/>
      <c r="L53" s="731"/>
    </row>
    <row r="54" spans="2:13" ht="18">
      <c r="B54" s="731"/>
      <c r="C54" s="731"/>
      <c r="D54" s="731"/>
      <c r="E54" s="731"/>
      <c r="F54" s="466" t="s">
        <v>265</v>
      </c>
      <c r="G54" s="731"/>
      <c r="H54" s="731"/>
      <c r="I54" s="731"/>
      <c r="J54" s="731"/>
      <c r="K54" s="731"/>
      <c r="L54" s="731"/>
    </row>
    <row r="55" spans="2:13" ht="30">
      <c r="B55" s="732" t="s">
        <v>266</v>
      </c>
      <c r="C55" s="734" t="s">
        <v>22</v>
      </c>
      <c r="D55" s="734" t="s">
        <v>267</v>
      </c>
      <c r="E55" s="736" t="s">
        <v>268</v>
      </c>
      <c r="F55" s="737"/>
      <c r="G55" s="738"/>
      <c r="H55" s="739" t="s">
        <v>269</v>
      </c>
      <c r="I55" s="736" t="s">
        <v>270</v>
      </c>
      <c r="J55" s="737"/>
      <c r="K55" s="737"/>
      <c r="L55" s="737"/>
      <c r="M55" s="472"/>
    </row>
    <row r="56" spans="2:13" ht="15" customHeight="1">
      <c r="B56" s="733"/>
      <c r="C56" s="735"/>
      <c r="D56" s="735"/>
      <c r="E56" s="742" t="s">
        <v>271</v>
      </c>
      <c r="F56" s="734" t="s">
        <v>272</v>
      </c>
      <c r="G56" s="734" t="s">
        <v>273</v>
      </c>
      <c r="H56" s="740"/>
      <c r="I56" s="742" t="s">
        <v>274</v>
      </c>
      <c r="J56" s="742" t="s">
        <v>24</v>
      </c>
      <c r="K56" s="734" t="s">
        <v>275</v>
      </c>
      <c r="L56" s="741" t="s">
        <v>276</v>
      </c>
      <c r="M56" s="472"/>
    </row>
    <row r="57" spans="2:13" ht="15">
      <c r="B57" s="733"/>
      <c r="C57" s="735"/>
      <c r="D57" s="735"/>
      <c r="E57" s="743"/>
      <c r="F57" s="735"/>
      <c r="G57" s="735"/>
      <c r="H57" s="740"/>
      <c r="I57" s="743"/>
      <c r="J57" s="743"/>
      <c r="K57" s="744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30"/>
      <c r="E60" s="730"/>
      <c r="G60" s="730" t="s">
        <v>277</v>
      </c>
      <c r="H60" s="730"/>
      <c r="I60" s="730"/>
      <c r="J60" s="730"/>
      <c r="K60" s="730"/>
      <c r="L60" s="730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278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279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280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281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282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283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284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285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286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287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288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289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294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295</v>
      </c>
      <c r="C78" s="731"/>
      <c r="D78" s="486"/>
      <c r="E78" s="731"/>
      <c r="F78" s="731"/>
      <c r="H78" s="731"/>
      <c r="I78" s="731"/>
      <c r="J78" s="731"/>
      <c r="K78" s="731"/>
      <c r="L78" s="731"/>
    </row>
    <row r="79" spans="2:13" ht="18">
      <c r="B79" s="731"/>
      <c r="C79" s="731"/>
      <c r="D79" s="731"/>
      <c r="E79" s="731"/>
      <c r="F79" s="466" t="s">
        <v>265</v>
      </c>
      <c r="G79" s="731"/>
      <c r="H79" s="731"/>
      <c r="I79" s="731"/>
      <c r="J79" s="731"/>
      <c r="K79" s="731"/>
      <c r="L79" s="731"/>
    </row>
    <row r="80" spans="2:13" ht="30">
      <c r="B80" s="732" t="s">
        <v>266</v>
      </c>
      <c r="C80" s="734" t="s">
        <v>22</v>
      </c>
      <c r="D80" s="734" t="s">
        <v>267</v>
      </c>
      <c r="E80" s="736" t="s">
        <v>268</v>
      </c>
      <c r="F80" s="737"/>
      <c r="G80" s="738"/>
      <c r="H80" s="739" t="s">
        <v>269</v>
      </c>
      <c r="I80" s="736" t="s">
        <v>270</v>
      </c>
      <c r="J80" s="737"/>
      <c r="K80" s="737"/>
      <c r="L80" s="737"/>
      <c r="M80" s="472"/>
    </row>
    <row r="81" spans="2:13" ht="15">
      <c r="B81" s="733"/>
      <c r="C81" s="735"/>
      <c r="D81" s="735"/>
      <c r="E81" s="742" t="s">
        <v>271</v>
      </c>
      <c r="F81" s="734" t="s">
        <v>272</v>
      </c>
      <c r="G81" s="734" t="s">
        <v>273</v>
      </c>
      <c r="H81" s="740"/>
      <c r="I81" s="742" t="s">
        <v>274</v>
      </c>
      <c r="J81" s="742" t="s">
        <v>24</v>
      </c>
      <c r="K81" s="734" t="s">
        <v>275</v>
      </c>
      <c r="L81" s="741" t="s">
        <v>276</v>
      </c>
      <c r="M81" s="472"/>
    </row>
    <row r="82" spans="2:13" ht="15">
      <c r="B82" s="733"/>
      <c r="C82" s="735"/>
      <c r="D82" s="735"/>
      <c r="E82" s="743"/>
      <c r="F82" s="735"/>
      <c r="G82" s="735"/>
      <c r="H82" s="740"/>
      <c r="I82" s="743"/>
      <c r="J82" s="743"/>
      <c r="K82" s="744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30"/>
      <c r="E85" s="730"/>
      <c r="G85" s="730" t="s">
        <v>277</v>
      </c>
      <c r="H85" s="730"/>
      <c r="I85" s="730"/>
      <c r="J85" s="730"/>
      <c r="K85" s="730"/>
      <c r="L85" s="730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278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279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280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281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282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283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284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285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286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287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288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289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296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297</v>
      </c>
      <c r="C103" s="731"/>
      <c r="D103" s="486"/>
      <c r="E103" s="731"/>
      <c r="F103" s="731"/>
      <c r="H103" s="731"/>
      <c r="I103" s="731"/>
      <c r="J103" s="731"/>
      <c r="K103" s="731"/>
      <c r="L103" s="731"/>
    </row>
    <row r="104" spans="2:15" ht="18">
      <c r="B104" s="731"/>
      <c r="C104" s="731"/>
      <c r="D104" s="731"/>
      <c r="E104" s="731"/>
      <c r="F104" s="466" t="s">
        <v>265</v>
      </c>
      <c r="G104" s="731"/>
      <c r="H104" s="731"/>
      <c r="I104" s="731"/>
      <c r="J104" s="731"/>
      <c r="K104" s="731"/>
      <c r="L104" s="731"/>
    </row>
    <row r="105" spans="2:15" ht="30">
      <c r="B105" s="732" t="s">
        <v>266</v>
      </c>
      <c r="C105" s="734" t="s">
        <v>22</v>
      </c>
      <c r="D105" s="734" t="s">
        <v>267</v>
      </c>
      <c r="E105" s="736" t="s">
        <v>268</v>
      </c>
      <c r="F105" s="737"/>
      <c r="G105" s="738"/>
      <c r="H105" s="739" t="s">
        <v>269</v>
      </c>
      <c r="I105" s="736" t="s">
        <v>270</v>
      </c>
      <c r="J105" s="737"/>
      <c r="K105" s="737"/>
      <c r="L105" s="737"/>
      <c r="N105" s="1283"/>
      <c r="O105" s="1283"/>
    </row>
    <row r="106" spans="2:15" ht="15">
      <c r="B106" s="733"/>
      <c r="C106" s="735"/>
      <c r="D106" s="735"/>
      <c r="E106" s="742" t="s">
        <v>271</v>
      </c>
      <c r="F106" s="734" t="s">
        <v>272</v>
      </c>
      <c r="G106" s="734" t="s">
        <v>273</v>
      </c>
      <c r="H106" s="740"/>
      <c r="I106" s="742" t="s">
        <v>274</v>
      </c>
      <c r="J106" s="742" t="s">
        <v>24</v>
      </c>
      <c r="K106" s="734" t="s">
        <v>275</v>
      </c>
      <c r="L106" s="741" t="s">
        <v>276</v>
      </c>
    </row>
    <row r="107" spans="2:15" ht="15">
      <c r="B107" s="733"/>
      <c r="C107" s="735"/>
      <c r="D107" s="735"/>
      <c r="E107" s="743"/>
      <c r="F107" s="735"/>
      <c r="G107" s="735"/>
      <c r="H107" s="740"/>
      <c r="I107" s="743"/>
      <c r="J107" s="743"/>
      <c r="K107" s="744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30"/>
      <c r="E110" s="730"/>
      <c r="G110" s="730" t="s">
        <v>277</v>
      </c>
      <c r="H110" s="730"/>
      <c r="I110" s="730"/>
      <c r="J110" s="730"/>
      <c r="K110" s="730"/>
      <c r="L110" s="730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278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279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280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281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282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283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284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285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286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287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83"/>
      <c r="O121" s="1283"/>
    </row>
    <row r="122" spans="2:15" ht="15">
      <c r="B122" s="494" t="s">
        <v>288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289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298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299</v>
      </c>
      <c r="C128" s="731"/>
      <c r="D128" s="486"/>
      <c r="E128" s="731"/>
      <c r="F128" s="731"/>
      <c r="H128" s="731"/>
      <c r="I128" s="731"/>
      <c r="J128" s="731"/>
      <c r="K128" s="731"/>
      <c r="L128" s="731"/>
    </row>
    <row r="129" spans="2:12" ht="18">
      <c r="B129" s="731"/>
      <c r="C129" s="731"/>
      <c r="D129" s="731"/>
      <c r="E129" s="731"/>
      <c r="F129" s="466" t="s">
        <v>265</v>
      </c>
      <c r="G129" s="731"/>
      <c r="H129" s="731"/>
      <c r="I129" s="731"/>
      <c r="J129" s="731"/>
      <c r="K129" s="731"/>
      <c r="L129" s="731"/>
    </row>
    <row r="130" spans="2:12" ht="30">
      <c r="B130" s="732" t="s">
        <v>266</v>
      </c>
      <c r="C130" s="734" t="s">
        <v>22</v>
      </c>
      <c r="D130" s="734" t="s">
        <v>267</v>
      </c>
      <c r="E130" s="736" t="s">
        <v>268</v>
      </c>
      <c r="F130" s="737"/>
      <c r="G130" s="738"/>
      <c r="H130" s="739" t="s">
        <v>269</v>
      </c>
      <c r="I130" s="736" t="s">
        <v>270</v>
      </c>
      <c r="J130" s="737"/>
      <c r="K130" s="737"/>
      <c r="L130" s="737"/>
    </row>
    <row r="131" spans="2:12" ht="15">
      <c r="B131" s="733"/>
      <c r="C131" s="735"/>
      <c r="D131" s="735"/>
      <c r="E131" s="742" t="s">
        <v>271</v>
      </c>
      <c r="F131" s="734" t="s">
        <v>272</v>
      </c>
      <c r="G131" s="734" t="s">
        <v>273</v>
      </c>
      <c r="H131" s="740"/>
      <c r="I131" s="742" t="s">
        <v>274</v>
      </c>
      <c r="J131" s="742" t="s">
        <v>24</v>
      </c>
      <c r="K131" s="734" t="s">
        <v>275</v>
      </c>
      <c r="L131" s="741" t="s">
        <v>276</v>
      </c>
    </row>
    <row r="132" spans="2:12" ht="15">
      <c r="B132" s="733"/>
      <c r="C132" s="735"/>
      <c r="D132" s="735"/>
      <c r="E132" s="743"/>
      <c r="F132" s="735"/>
      <c r="G132" s="735"/>
      <c r="H132" s="740"/>
      <c r="I132" s="743"/>
      <c r="J132" s="743"/>
      <c r="K132" s="744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30"/>
      <c r="E135" s="730"/>
      <c r="G135" s="730" t="s">
        <v>277</v>
      </c>
      <c r="H135" s="730"/>
      <c r="I135" s="730"/>
      <c r="J135" s="730"/>
      <c r="K135" s="730"/>
      <c r="L135" s="730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278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279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280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281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282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283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284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285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286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83"/>
      <c r="O145" s="1283"/>
    </row>
    <row r="146" spans="2:15" ht="15">
      <c r="B146" s="494" t="s">
        <v>287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288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289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300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301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31"/>
      <c r="D154" s="731"/>
      <c r="E154" s="731"/>
      <c r="F154" s="466" t="s">
        <v>265</v>
      </c>
      <c r="G154" s="731"/>
      <c r="H154" s="731"/>
      <c r="I154" s="731"/>
      <c r="J154" s="731"/>
      <c r="K154" s="731"/>
      <c r="L154" s="514"/>
    </row>
    <row r="155" spans="2:15" ht="30">
      <c r="B155" s="515" t="s">
        <v>266</v>
      </c>
      <c r="C155" s="734" t="s">
        <v>22</v>
      </c>
      <c r="D155" s="734" t="s">
        <v>267</v>
      </c>
      <c r="E155" s="736" t="s">
        <v>268</v>
      </c>
      <c r="F155" s="737"/>
      <c r="G155" s="738"/>
      <c r="H155" s="739" t="s">
        <v>269</v>
      </c>
      <c r="I155" s="736" t="s">
        <v>270</v>
      </c>
      <c r="J155" s="737"/>
      <c r="K155" s="737"/>
      <c r="L155" s="516"/>
    </row>
    <row r="156" spans="2:15" ht="15">
      <c r="B156" s="517"/>
      <c r="C156" s="735"/>
      <c r="D156" s="735"/>
      <c r="E156" s="742" t="s">
        <v>271</v>
      </c>
      <c r="F156" s="734" t="s">
        <v>272</v>
      </c>
      <c r="G156" s="734" t="s">
        <v>273</v>
      </c>
      <c r="H156" s="740"/>
      <c r="I156" s="742" t="s">
        <v>274</v>
      </c>
      <c r="J156" s="742" t="s">
        <v>24</v>
      </c>
      <c r="K156" s="734" t="s">
        <v>275</v>
      </c>
      <c r="L156" s="518" t="s">
        <v>276</v>
      </c>
    </row>
    <row r="157" spans="2:15" ht="15">
      <c r="B157" s="517"/>
      <c r="C157" s="735"/>
      <c r="D157" s="735"/>
      <c r="E157" s="743"/>
      <c r="F157" s="735"/>
      <c r="G157" s="735"/>
      <c r="H157" s="740"/>
      <c r="I157" s="743"/>
      <c r="J157" s="743"/>
      <c r="K157" s="744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30"/>
      <c r="E160" s="730"/>
      <c r="F160" s="525"/>
      <c r="G160" s="730" t="s">
        <v>277</v>
      </c>
      <c r="H160" s="730"/>
      <c r="I160" s="730"/>
      <c r="J160" s="730"/>
      <c r="K160" s="730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278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279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280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281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282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283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284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285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286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287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83"/>
      <c r="O171" s="1283"/>
    </row>
    <row r="172" spans="2:15" ht="15">
      <c r="B172" s="536" t="s">
        <v>288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289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53" t="s">
        <v>302</v>
      </c>
      <c r="D177" s="1253"/>
      <c r="E177" s="1253"/>
      <c r="F177" s="1253"/>
      <c r="G177" s="1253"/>
      <c r="H177" s="1253"/>
      <c r="I177" s="1253"/>
      <c r="J177" s="1253"/>
      <c r="K177" s="1253"/>
      <c r="L177" s="1284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278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279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280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281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282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283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284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285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286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287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288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289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85" t="s">
        <v>266</v>
      </c>
      <c r="C194" s="1257" t="s">
        <v>22</v>
      </c>
      <c r="D194" s="1257" t="s">
        <v>267</v>
      </c>
      <c r="E194" s="1259" t="s">
        <v>268</v>
      </c>
      <c r="F194" s="1260"/>
      <c r="G194" s="1261"/>
      <c r="H194" s="1262" t="s">
        <v>269</v>
      </c>
      <c r="I194" s="1264" t="s">
        <v>270</v>
      </c>
      <c r="J194" s="1265"/>
      <c r="K194" s="1265"/>
      <c r="L194" s="1287"/>
    </row>
    <row r="195" spans="2:12" ht="12.75" customHeight="1">
      <c r="B195" s="1286"/>
      <c r="C195" s="1258"/>
      <c r="D195" s="1258"/>
      <c r="E195" s="1272" t="s">
        <v>271</v>
      </c>
      <c r="F195" s="1257" t="s">
        <v>272</v>
      </c>
      <c r="G195" s="1257" t="s">
        <v>273</v>
      </c>
      <c r="H195" s="1263"/>
      <c r="I195" s="1272" t="s">
        <v>274</v>
      </c>
      <c r="J195" s="1272" t="s">
        <v>24</v>
      </c>
      <c r="K195" s="1257" t="s">
        <v>275</v>
      </c>
      <c r="L195" s="1292" t="s">
        <v>276</v>
      </c>
    </row>
    <row r="196" spans="2:12" ht="12.75" customHeight="1">
      <c r="B196" s="1286"/>
      <c r="C196" s="1258"/>
      <c r="D196" s="1258"/>
      <c r="E196" s="1279"/>
      <c r="F196" s="1258"/>
      <c r="G196" s="1258"/>
      <c r="H196" s="1263"/>
      <c r="I196" s="1273"/>
      <c r="J196" s="1273"/>
      <c r="K196" s="1274"/>
      <c r="L196" s="1293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53" t="s">
        <v>303</v>
      </c>
      <c r="D199" s="1253"/>
      <c r="E199" s="1253"/>
      <c r="F199" s="1253"/>
      <c r="G199" s="1253"/>
      <c r="H199" s="1253"/>
      <c r="I199" s="1253"/>
      <c r="J199" s="1253"/>
      <c r="K199" s="1253"/>
      <c r="L199" s="1284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278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279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280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281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282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283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284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285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286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287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288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289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304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278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279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280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281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282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283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284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285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286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287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288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289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305</v>
      </c>
      <c r="C232" s="731"/>
      <c r="D232" s="486"/>
      <c r="E232" s="731"/>
      <c r="F232" s="731"/>
      <c r="H232" s="731"/>
      <c r="I232" s="731"/>
      <c r="J232" s="731"/>
      <c r="K232" s="731"/>
      <c r="L232" s="731"/>
    </row>
    <row r="233" spans="2:12" ht="18">
      <c r="B233" s="731"/>
      <c r="C233" s="731"/>
      <c r="D233" s="731"/>
      <c r="E233" s="731"/>
      <c r="F233" s="466" t="s">
        <v>265</v>
      </c>
      <c r="G233" s="731"/>
      <c r="H233" s="731"/>
      <c r="I233" s="731"/>
      <c r="J233" s="731"/>
      <c r="K233" s="731"/>
      <c r="L233" s="731"/>
    </row>
    <row r="234" spans="2:12" ht="12.75">
      <c r="B234" s="1266" t="s">
        <v>266</v>
      </c>
      <c r="C234" s="1257" t="s">
        <v>22</v>
      </c>
      <c r="D234" s="1257" t="s">
        <v>267</v>
      </c>
      <c r="E234" s="1259" t="s">
        <v>268</v>
      </c>
      <c r="F234" s="1260"/>
      <c r="G234" s="1261"/>
      <c r="H234" s="1262" t="s">
        <v>269</v>
      </c>
      <c r="I234" s="1259" t="s">
        <v>270</v>
      </c>
      <c r="J234" s="1260"/>
      <c r="K234" s="1260"/>
      <c r="L234" s="1260"/>
    </row>
    <row r="235" spans="2:12">
      <c r="B235" s="1282"/>
      <c r="C235" s="1258"/>
      <c r="D235" s="1258"/>
      <c r="E235" s="1272" t="s">
        <v>271</v>
      </c>
      <c r="F235" s="1257" t="s">
        <v>272</v>
      </c>
      <c r="G235" s="1257" t="s">
        <v>273</v>
      </c>
      <c r="H235" s="1263"/>
      <c r="I235" s="1272" t="s">
        <v>274</v>
      </c>
      <c r="J235" s="1272" t="s">
        <v>24</v>
      </c>
      <c r="K235" s="1257" t="s">
        <v>275</v>
      </c>
      <c r="L235" s="1264" t="s">
        <v>276</v>
      </c>
    </row>
    <row r="236" spans="2:12">
      <c r="B236" s="1282"/>
      <c r="C236" s="1258"/>
      <c r="D236" s="1258"/>
      <c r="E236" s="1279"/>
      <c r="F236" s="1258"/>
      <c r="G236" s="1258"/>
      <c r="H236" s="1263"/>
      <c r="I236" s="1279"/>
      <c r="J236" s="1279"/>
      <c r="K236" s="1258"/>
      <c r="L236" s="1278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76" t="s">
        <v>277</v>
      </c>
      <c r="D239" s="1276"/>
      <c r="E239" s="1276"/>
      <c r="F239" s="1276"/>
      <c r="G239" s="1276"/>
      <c r="H239" s="1276"/>
      <c r="I239" s="1276"/>
      <c r="J239" s="1276"/>
      <c r="K239" s="1276"/>
      <c r="L239" s="1276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278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279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280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281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282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283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284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285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286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287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288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289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53" t="s">
        <v>302</v>
      </c>
      <c r="D256" s="1253"/>
      <c r="E256" s="1253"/>
      <c r="F256" s="1253"/>
      <c r="G256" s="1253"/>
      <c r="H256" s="1253"/>
      <c r="I256" s="1253"/>
      <c r="J256" s="1253"/>
      <c r="K256" s="1253"/>
      <c r="L256" s="1253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278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279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280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281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282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283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284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285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286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287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288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289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80" t="s">
        <v>266</v>
      </c>
      <c r="C273" s="1257" t="s">
        <v>22</v>
      </c>
      <c r="D273" s="1257" t="s">
        <v>267</v>
      </c>
      <c r="E273" s="1259" t="s">
        <v>268</v>
      </c>
      <c r="F273" s="1260"/>
      <c r="G273" s="1261"/>
      <c r="H273" s="1262" t="s">
        <v>269</v>
      </c>
      <c r="I273" s="1264" t="s">
        <v>270</v>
      </c>
      <c r="J273" s="1265"/>
      <c r="K273" s="1265"/>
      <c r="L273" s="1265"/>
    </row>
    <row r="274" spans="2:12" ht="11.25" customHeight="1">
      <c r="B274" s="1281"/>
      <c r="C274" s="1258"/>
      <c r="D274" s="1258"/>
      <c r="E274" s="1272" t="s">
        <v>271</v>
      </c>
      <c r="F274" s="1257" t="s">
        <v>272</v>
      </c>
      <c r="G274" s="1257" t="s">
        <v>273</v>
      </c>
      <c r="H274" s="1263"/>
      <c r="I274" s="1272" t="s">
        <v>274</v>
      </c>
      <c r="J274" s="1272" t="s">
        <v>24</v>
      </c>
      <c r="K274" s="1257" t="s">
        <v>275</v>
      </c>
      <c r="L274" s="1264" t="s">
        <v>276</v>
      </c>
    </row>
    <row r="275" spans="2:12" ht="11.25" customHeight="1">
      <c r="B275" s="1281"/>
      <c r="C275" s="1258"/>
      <c r="D275" s="1258"/>
      <c r="E275" s="1279"/>
      <c r="F275" s="1258"/>
      <c r="G275" s="1258"/>
      <c r="H275" s="1263"/>
      <c r="I275" s="1273"/>
      <c r="J275" s="1273"/>
      <c r="K275" s="1274"/>
      <c r="L275" s="1278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53" t="s">
        <v>303</v>
      </c>
      <c r="D278" s="1253"/>
      <c r="E278" s="1253"/>
      <c r="F278" s="1253"/>
      <c r="G278" s="1253"/>
      <c r="H278" s="1253"/>
      <c r="I278" s="1253"/>
      <c r="J278" s="1253"/>
      <c r="K278" s="1253"/>
      <c r="L278" s="1253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278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279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280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281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282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283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284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285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286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287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288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289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304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278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279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280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281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282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283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284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285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286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287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288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289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306</v>
      </c>
      <c r="C311" s="731"/>
      <c r="D311" s="486"/>
      <c r="E311" s="731"/>
      <c r="F311" s="731"/>
      <c r="H311" s="731"/>
      <c r="I311" s="731"/>
      <c r="J311" s="731"/>
      <c r="K311" s="731"/>
      <c r="L311" s="731"/>
    </row>
    <row r="312" spans="2:12" ht="18">
      <c r="B312" s="731"/>
      <c r="C312" s="731"/>
      <c r="D312" s="731"/>
      <c r="E312" s="731"/>
      <c r="F312" s="466" t="s">
        <v>265</v>
      </c>
      <c r="G312" s="731"/>
      <c r="H312" s="731"/>
      <c r="I312" s="731"/>
      <c r="J312" s="731"/>
      <c r="K312" s="731"/>
      <c r="L312" s="731"/>
    </row>
    <row r="313" spans="2:12" ht="12.75" customHeight="1">
      <c r="B313" s="1272" t="s">
        <v>266</v>
      </c>
      <c r="C313" s="1257" t="s">
        <v>22</v>
      </c>
      <c r="D313" s="1257" t="s">
        <v>267</v>
      </c>
      <c r="E313" s="1259" t="s">
        <v>268</v>
      </c>
      <c r="F313" s="1260"/>
      <c r="G313" s="1261"/>
      <c r="H313" s="1257" t="s">
        <v>269</v>
      </c>
      <c r="I313" s="1259" t="s">
        <v>270</v>
      </c>
      <c r="J313" s="1260"/>
      <c r="K313" s="1260"/>
      <c r="L313" s="1261"/>
    </row>
    <row r="314" spans="2:12" ht="11.25" customHeight="1">
      <c r="B314" s="1279"/>
      <c r="C314" s="1258"/>
      <c r="D314" s="1258"/>
      <c r="E314" s="1267" t="s">
        <v>307</v>
      </c>
      <c r="F314" s="1270" t="s">
        <v>308</v>
      </c>
      <c r="G314" s="1270" t="s">
        <v>309</v>
      </c>
      <c r="H314" s="1258"/>
      <c r="I314" s="1272" t="s">
        <v>274</v>
      </c>
      <c r="J314" s="1272" t="s">
        <v>24</v>
      </c>
      <c r="K314" s="1257" t="s">
        <v>275</v>
      </c>
      <c r="L314" s="1272" t="s">
        <v>276</v>
      </c>
    </row>
    <row r="315" spans="2:12" ht="11.25" customHeight="1">
      <c r="B315" s="1273"/>
      <c r="C315" s="1274"/>
      <c r="D315" s="1274"/>
      <c r="E315" s="1269"/>
      <c r="F315" s="1271"/>
      <c r="G315" s="1271"/>
      <c r="H315" s="1274"/>
      <c r="I315" s="1273"/>
      <c r="J315" s="1273"/>
      <c r="K315" s="1274"/>
      <c r="L315" s="1273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98"/>
      <c r="C317" s="473"/>
      <c r="D317" s="473"/>
      <c r="E317" s="473"/>
      <c r="F317" s="473"/>
      <c r="G317" s="473"/>
      <c r="H317" s="473"/>
      <c r="I317" s="473"/>
      <c r="J317" s="473"/>
      <c r="K317" s="473"/>
      <c r="L317" s="793"/>
    </row>
    <row r="318" spans="2:12" ht="14.25">
      <c r="B318" s="799"/>
      <c r="C318" s="1276" t="s">
        <v>277</v>
      </c>
      <c r="D318" s="1276"/>
      <c r="E318" s="1276"/>
      <c r="F318" s="1276"/>
      <c r="G318" s="1276"/>
      <c r="H318" s="1276"/>
      <c r="I318" s="1276"/>
      <c r="J318" s="1276"/>
      <c r="K318" s="1276"/>
      <c r="L318" s="1277"/>
    </row>
    <row r="319" spans="2:12" ht="12.75">
      <c r="B319" s="798"/>
      <c r="C319" s="473"/>
      <c r="D319" s="473"/>
      <c r="E319" s="473"/>
      <c r="F319" s="473"/>
      <c r="G319" s="473"/>
      <c r="H319" s="473"/>
      <c r="I319" s="473"/>
      <c r="J319" s="473"/>
      <c r="K319" s="473"/>
      <c r="L319" s="793"/>
    </row>
    <row r="320" spans="2:12" ht="15">
      <c r="B320" s="800" t="s">
        <v>278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800" t="s">
        <v>279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800" t="s">
        <v>280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800" t="s">
        <v>281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800" t="s">
        <v>282</v>
      </c>
      <c r="C324" s="528">
        <v>139590</v>
      </c>
      <c r="D324" s="794">
        <v>4908</v>
      </c>
      <c r="E324" s="587">
        <v>2031</v>
      </c>
      <c r="F324" s="588">
        <v>2587</v>
      </c>
      <c r="G324" s="588">
        <v>290</v>
      </c>
      <c r="H324" s="794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800" t="s">
        <v>283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800" t="s">
        <v>284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800" t="s">
        <v>285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800" t="s">
        <v>286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801" t="s">
        <v>287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801" t="s">
        <v>288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801" t="s">
        <v>289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802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803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99"/>
      <c r="C334" s="541"/>
      <c r="D334" s="541"/>
      <c r="E334" s="541"/>
      <c r="F334" s="541"/>
      <c r="G334" s="541"/>
      <c r="H334" s="541"/>
      <c r="I334" s="541"/>
      <c r="J334" s="541"/>
      <c r="K334" s="541"/>
      <c r="L334" s="795"/>
    </row>
    <row r="335" spans="2:12" ht="12.75">
      <c r="B335" s="799"/>
      <c r="C335" s="1253" t="s">
        <v>302</v>
      </c>
      <c r="D335" s="1253"/>
      <c r="E335" s="1253"/>
      <c r="F335" s="1253"/>
      <c r="G335" s="1253"/>
      <c r="H335" s="1253"/>
      <c r="I335" s="1253"/>
      <c r="J335" s="1253"/>
      <c r="K335" s="1253"/>
      <c r="L335" s="1254"/>
    </row>
    <row r="336" spans="2:12" ht="12.75">
      <c r="B336" s="798"/>
      <c r="C336" s="541"/>
      <c r="D336" s="541"/>
      <c r="E336" s="541"/>
      <c r="F336" s="541"/>
      <c r="G336" s="541"/>
      <c r="H336" s="541"/>
      <c r="I336" s="541"/>
      <c r="J336" s="541"/>
      <c r="K336" s="541"/>
      <c r="L336" s="795"/>
    </row>
    <row r="337" spans="2:12" ht="12.75">
      <c r="B337" s="804" t="s">
        <v>278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804" t="s">
        <v>279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804" t="s">
        <v>280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804" t="s">
        <v>281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804" t="s">
        <v>282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804" t="s">
        <v>283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804" t="s">
        <v>284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804" t="s">
        <v>285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804" t="s">
        <v>286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804" t="s">
        <v>287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804" t="s">
        <v>288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804" t="s">
        <v>289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99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803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805"/>
      <c r="C351" s="546"/>
      <c r="D351" s="546"/>
      <c r="E351" s="546"/>
      <c r="F351" s="546"/>
      <c r="G351" s="546"/>
      <c r="H351" s="546"/>
      <c r="I351" s="546"/>
      <c r="J351" s="546"/>
      <c r="K351" s="546"/>
      <c r="L351" s="796"/>
    </row>
    <row r="352" spans="2:12" ht="12.75" customHeight="1">
      <c r="B352" s="1255" t="s">
        <v>266</v>
      </c>
      <c r="C352" s="1257" t="s">
        <v>22</v>
      </c>
      <c r="D352" s="1257" t="s">
        <v>267</v>
      </c>
      <c r="E352" s="1259" t="s">
        <v>268</v>
      </c>
      <c r="F352" s="1260"/>
      <c r="G352" s="1261"/>
      <c r="H352" s="1262" t="s">
        <v>269</v>
      </c>
      <c r="I352" s="1264" t="s">
        <v>270</v>
      </c>
      <c r="J352" s="1265"/>
      <c r="K352" s="1265"/>
      <c r="L352" s="1266"/>
    </row>
    <row r="353" spans="2:12" ht="11.25" customHeight="1">
      <c r="B353" s="1256"/>
      <c r="C353" s="1258"/>
      <c r="D353" s="1258"/>
      <c r="E353" s="1267" t="s">
        <v>307</v>
      </c>
      <c r="F353" s="1270" t="s">
        <v>308</v>
      </c>
      <c r="G353" s="1270" t="s">
        <v>309</v>
      </c>
      <c r="H353" s="1263"/>
      <c r="I353" s="1272" t="s">
        <v>274</v>
      </c>
      <c r="J353" s="1272" t="s">
        <v>24</v>
      </c>
      <c r="K353" s="1257" t="s">
        <v>275</v>
      </c>
      <c r="L353" s="1272" t="s">
        <v>276</v>
      </c>
    </row>
    <row r="354" spans="2:12" ht="11.25" customHeight="1">
      <c r="B354" s="1256"/>
      <c r="C354" s="1258"/>
      <c r="D354" s="1258"/>
      <c r="E354" s="1268"/>
      <c r="F354" s="1275"/>
      <c r="G354" s="1275"/>
      <c r="H354" s="1263"/>
      <c r="I354" s="1273"/>
      <c r="J354" s="1273"/>
      <c r="K354" s="1274"/>
      <c r="L354" s="1273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98"/>
      <c r="C356" s="541"/>
      <c r="D356" s="541"/>
      <c r="E356" s="541"/>
      <c r="F356" s="541"/>
      <c r="G356" s="541"/>
      <c r="H356" s="541"/>
      <c r="I356" s="541"/>
      <c r="J356" s="541"/>
      <c r="K356" s="541"/>
      <c r="L356" s="795"/>
    </row>
    <row r="357" spans="2:12" ht="12.75">
      <c r="B357" s="799"/>
      <c r="C357" s="1253" t="s">
        <v>303</v>
      </c>
      <c r="D357" s="1253"/>
      <c r="E357" s="1253"/>
      <c r="F357" s="1253"/>
      <c r="G357" s="1253"/>
      <c r="H357" s="1253"/>
      <c r="I357" s="1253"/>
      <c r="J357" s="1253"/>
      <c r="K357" s="1253"/>
      <c r="L357" s="1254"/>
    </row>
    <row r="358" spans="2:12" ht="12.75">
      <c r="B358" s="799"/>
      <c r="C358" s="551"/>
      <c r="D358" s="551"/>
      <c r="E358" s="551"/>
      <c r="F358" s="551"/>
      <c r="G358" s="551"/>
      <c r="H358" s="551"/>
      <c r="I358" s="551"/>
      <c r="J358" s="551"/>
      <c r="K358" s="551"/>
      <c r="L358" s="797"/>
    </row>
    <row r="359" spans="2:12" ht="12.75">
      <c r="B359" s="804" t="s">
        <v>278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804" t="s">
        <v>279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804" t="s">
        <v>280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804" t="s">
        <v>281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804" t="s">
        <v>282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804" t="s">
        <v>283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804" t="s">
        <v>284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804" t="s">
        <v>285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804" t="s">
        <v>286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804" t="s">
        <v>287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804" t="s">
        <v>288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804" t="s">
        <v>289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20"/>
    </row>
    <row r="371" spans="2:16" ht="12.75">
      <c r="B371" s="804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803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304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278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279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280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281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282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283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284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285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286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287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288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289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332</v>
      </c>
    </row>
    <row r="393" spans="2:12" ht="12.75" customHeight="1">
      <c r="B393" s="1249" t="s">
        <v>266</v>
      </c>
      <c r="C393" s="1235" t="s">
        <v>22</v>
      </c>
      <c r="D393" s="1235" t="s">
        <v>267</v>
      </c>
      <c r="E393" s="1237" t="s">
        <v>268</v>
      </c>
      <c r="F393" s="1238"/>
      <c r="G393" s="1239"/>
      <c r="H393" s="1240" t="s">
        <v>269</v>
      </c>
      <c r="I393" s="1237" t="s">
        <v>270</v>
      </c>
      <c r="J393" s="1238"/>
      <c r="K393" s="1238"/>
      <c r="L393" s="1239"/>
    </row>
    <row r="394" spans="2:12" ht="11.25" customHeight="1">
      <c r="B394" s="1252"/>
      <c r="C394" s="1236"/>
      <c r="D394" s="1236"/>
      <c r="E394" s="1245" t="s">
        <v>307</v>
      </c>
      <c r="F394" s="1247" t="s">
        <v>308</v>
      </c>
      <c r="G394" s="1247" t="s">
        <v>309</v>
      </c>
      <c r="H394" s="1241"/>
      <c r="I394" s="1249" t="s">
        <v>274</v>
      </c>
      <c r="J394" s="1249" t="s">
        <v>24</v>
      </c>
      <c r="K394" s="1235" t="s">
        <v>275</v>
      </c>
      <c r="L394" s="1249" t="s">
        <v>276</v>
      </c>
    </row>
    <row r="395" spans="2:12" ht="11.25" customHeight="1">
      <c r="B395" s="1252"/>
      <c r="C395" s="1236"/>
      <c r="D395" s="1236"/>
      <c r="E395" s="1246"/>
      <c r="F395" s="1248"/>
      <c r="G395" s="1248"/>
      <c r="H395" s="1241"/>
      <c r="I395" s="1252"/>
      <c r="J395" s="1252"/>
      <c r="K395" s="1236"/>
      <c r="L395" s="1250"/>
    </row>
    <row r="396" spans="2:12" ht="12.75">
      <c r="B396" s="763">
        <v>0</v>
      </c>
      <c r="C396" s="762">
        <v>1</v>
      </c>
      <c r="D396" s="762">
        <v>2</v>
      </c>
      <c r="E396" s="763">
        <v>3</v>
      </c>
      <c r="F396" s="763">
        <v>4</v>
      </c>
      <c r="G396" s="762">
        <v>5</v>
      </c>
      <c r="H396" s="762">
        <v>6</v>
      </c>
      <c r="I396" s="762">
        <v>7</v>
      </c>
      <c r="J396" s="762">
        <v>8</v>
      </c>
      <c r="K396" s="764">
        <v>9</v>
      </c>
      <c r="L396" s="762">
        <v>10</v>
      </c>
    </row>
    <row r="397" spans="2:12" ht="12.75">
      <c r="B397" s="785"/>
      <c r="C397" s="765"/>
      <c r="D397" s="765"/>
      <c r="E397" s="765"/>
      <c r="F397" s="765"/>
      <c r="G397" s="765"/>
      <c r="H397" s="765"/>
      <c r="I397" s="765"/>
      <c r="J397" s="765"/>
      <c r="K397" s="765"/>
      <c r="L397" s="790"/>
    </row>
    <row r="398" spans="2:12" ht="14.25">
      <c r="B398" s="786"/>
      <c r="C398" s="1231" t="s">
        <v>277</v>
      </c>
      <c r="D398" s="1231"/>
      <c r="E398" s="1231"/>
      <c r="F398" s="1231"/>
      <c r="G398" s="1231"/>
      <c r="H398" s="1231"/>
      <c r="I398" s="1231"/>
      <c r="J398" s="1231"/>
      <c r="K398" s="1231"/>
      <c r="L398" s="1232"/>
    </row>
    <row r="399" spans="2:12" ht="12.75">
      <c r="B399" s="785"/>
      <c r="C399" s="765"/>
      <c r="D399" s="765"/>
      <c r="E399" s="765"/>
      <c r="F399" s="765"/>
      <c r="G399" s="765"/>
      <c r="H399" s="765"/>
      <c r="I399" s="765"/>
      <c r="J399" s="765"/>
      <c r="K399" s="765"/>
      <c r="L399" s="790"/>
    </row>
    <row r="400" spans="2:12" ht="12.75">
      <c r="B400" s="787" t="s">
        <v>278</v>
      </c>
      <c r="C400" s="766">
        <f>SUM(D400+H400)</f>
        <v>142019</v>
      </c>
      <c r="D400" s="766">
        <v>5112</v>
      </c>
      <c r="E400" s="766">
        <v>2410</v>
      </c>
      <c r="F400" s="766">
        <v>2274</v>
      </c>
      <c r="G400" s="766">
        <v>428</v>
      </c>
      <c r="H400" s="766">
        <v>136907</v>
      </c>
      <c r="I400" s="766">
        <v>21885</v>
      </c>
      <c r="J400" s="766">
        <v>43909</v>
      </c>
      <c r="K400" s="766">
        <v>71113</v>
      </c>
      <c r="L400" s="769">
        <v>0</v>
      </c>
    </row>
    <row r="401" spans="2:15" ht="12.75">
      <c r="B401" s="787" t="s">
        <v>279</v>
      </c>
      <c r="C401" s="766">
        <f t="shared" ref="C401:C405" si="10">SUM(D401+H401)</f>
        <v>137800</v>
      </c>
      <c r="D401" s="766">
        <v>4709</v>
      </c>
      <c r="E401" s="766">
        <v>2035</v>
      </c>
      <c r="F401" s="766">
        <v>2318</v>
      </c>
      <c r="G401" s="766">
        <v>356</v>
      </c>
      <c r="H401" s="766">
        <v>133091</v>
      </c>
      <c r="I401" s="766">
        <v>22712</v>
      </c>
      <c r="J401" s="766">
        <v>41741</v>
      </c>
      <c r="K401" s="766">
        <v>68638</v>
      </c>
      <c r="L401" s="769">
        <v>0</v>
      </c>
    </row>
    <row r="402" spans="2:15" ht="12.75">
      <c r="B402" s="787" t="s">
        <v>280</v>
      </c>
      <c r="C402" s="766">
        <f t="shared" si="10"/>
        <v>169805</v>
      </c>
      <c r="D402" s="767">
        <v>5406</v>
      </c>
      <c r="E402" s="767">
        <v>2609</v>
      </c>
      <c r="F402" s="767">
        <v>2592</v>
      </c>
      <c r="G402" s="768">
        <v>205</v>
      </c>
      <c r="H402" s="766">
        <v>164399</v>
      </c>
      <c r="I402" s="767">
        <v>28402</v>
      </c>
      <c r="J402" s="767">
        <v>50847</v>
      </c>
      <c r="K402" s="767">
        <v>85150</v>
      </c>
      <c r="L402" s="768">
        <v>0</v>
      </c>
      <c r="N402" s="766"/>
      <c r="O402" s="766"/>
    </row>
    <row r="403" spans="2:15" ht="12.75">
      <c r="B403" s="787" t="s">
        <v>281</v>
      </c>
      <c r="C403" s="766">
        <f>SUM(D403+H403)</f>
        <v>143826</v>
      </c>
      <c r="D403" s="766">
        <v>5957</v>
      </c>
      <c r="E403" s="769">
        <v>3079</v>
      </c>
      <c r="F403" s="769">
        <v>2627</v>
      </c>
      <c r="G403" s="766">
        <v>251</v>
      </c>
      <c r="H403" s="766">
        <v>137869</v>
      </c>
      <c r="I403" s="766">
        <v>21774</v>
      </c>
      <c r="J403" s="766">
        <v>43335</v>
      </c>
      <c r="K403" s="766">
        <v>72760</v>
      </c>
      <c r="L403" s="769">
        <v>0</v>
      </c>
      <c r="N403" s="766"/>
      <c r="O403" s="766"/>
    </row>
    <row r="404" spans="2:15" ht="12.75">
      <c r="B404" s="787" t="s">
        <v>282</v>
      </c>
      <c r="C404" s="766">
        <f>SUM(D404+H404)</f>
        <v>157519</v>
      </c>
      <c r="D404" s="791">
        <v>4757</v>
      </c>
      <c r="E404" s="724">
        <v>2322</v>
      </c>
      <c r="F404" s="726">
        <v>2142</v>
      </c>
      <c r="G404" s="726">
        <v>293</v>
      </c>
      <c r="H404" s="791">
        <v>152762</v>
      </c>
      <c r="I404" s="724">
        <v>24428</v>
      </c>
      <c r="J404" s="724">
        <v>42846</v>
      </c>
      <c r="K404" s="726">
        <v>85488</v>
      </c>
      <c r="L404" s="769">
        <v>0</v>
      </c>
      <c r="N404" s="820"/>
      <c r="O404" s="820"/>
    </row>
    <row r="405" spans="2:15" ht="12.75">
      <c r="B405" s="787" t="s">
        <v>283</v>
      </c>
      <c r="C405" s="766">
        <f t="shared" si="10"/>
        <v>167380</v>
      </c>
      <c r="D405" s="766">
        <v>5640</v>
      </c>
      <c r="E405" s="769">
        <v>2230</v>
      </c>
      <c r="F405" s="769">
        <v>3183</v>
      </c>
      <c r="G405" s="766">
        <v>227</v>
      </c>
      <c r="H405" s="766">
        <v>161740</v>
      </c>
      <c r="I405" s="766">
        <v>29820</v>
      </c>
      <c r="J405" s="766">
        <v>51196</v>
      </c>
      <c r="K405" s="766">
        <v>80724</v>
      </c>
      <c r="L405" s="769">
        <v>0</v>
      </c>
    </row>
    <row r="406" spans="2:15" ht="12.75">
      <c r="B406" s="787" t="s">
        <v>284</v>
      </c>
      <c r="C406" s="766">
        <f>SUM(D406+H406)</f>
        <v>171735</v>
      </c>
      <c r="D406" s="792">
        <v>5424</v>
      </c>
      <c r="E406" s="767">
        <v>2254</v>
      </c>
      <c r="F406" s="768">
        <v>2901</v>
      </c>
      <c r="G406" s="768">
        <v>269</v>
      </c>
      <c r="H406" s="766">
        <v>166311</v>
      </c>
      <c r="I406" s="767">
        <v>29103</v>
      </c>
      <c r="J406" s="767">
        <v>53333</v>
      </c>
      <c r="K406" s="767">
        <v>83875</v>
      </c>
      <c r="L406" s="768">
        <v>0</v>
      </c>
    </row>
    <row r="407" spans="2:15" ht="12.75">
      <c r="B407" s="787" t="s">
        <v>285</v>
      </c>
      <c r="C407" s="766">
        <v>169404</v>
      </c>
      <c r="D407" s="792">
        <v>5064</v>
      </c>
      <c r="E407" s="767">
        <v>2316</v>
      </c>
      <c r="F407" s="767">
        <v>2611</v>
      </c>
      <c r="G407" s="768">
        <v>137</v>
      </c>
      <c r="H407" s="766">
        <v>164340</v>
      </c>
      <c r="I407" s="767">
        <v>25228</v>
      </c>
      <c r="J407" s="767">
        <v>52498</v>
      </c>
      <c r="K407" s="767">
        <v>86614</v>
      </c>
      <c r="L407" s="768">
        <v>0</v>
      </c>
    </row>
    <row r="408" spans="2:15" ht="12.75">
      <c r="B408" s="787" t="s">
        <v>286</v>
      </c>
      <c r="C408" s="766">
        <v>172982</v>
      </c>
      <c r="D408" s="766">
        <v>6274</v>
      </c>
      <c r="E408" s="769">
        <v>2518</v>
      </c>
      <c r="F408" s="769">
        <v>3121</v>
      </c>
      <c r="G408" s="766">
        <v>635</v>
      </c>
      <c r="H408" s="766">
        <v>166708</v>
      </c>
      <c r="I408" s="766">
        <v>26444</v>
      </c>
      <c r="J408" s="766">
        <v>56017</v>
      </c>
      <c r="K408" s="766">
        <v>84247</v>
      </c>
      <c r="L408" s="769">
        <v>0</v>
      </c>
    </row>
    <row r="409" spans="2:15" ht="12.75">
      <c r="B409" s="787" t="s">
        <v>287</v>
      </c>
      <c r="C409" s="766">
        <v>178724</v>
      </c>
      <c r="D409" s="792">
        <v>5649</v>
      </c>
      <c r="E409" s="767">
        <v>2339</v>
      </c>
      <c r="F409" s="767">
        <v>2939</v>
      </c>
      <c r="G409" s="767">
        <v>371</v>
      </c>
      <c r="H409" s="769">
        <v>173075</v>
      </c>
      <c r="I409" s="767">
        <v>27983</v>
      </c>
      <c r="J409" s="767">
        <v>60272</v>
      </c>
      <c r="K409" s="767">
        <v>84820</v>
      </c>
      <c r="L409" s="768">
        <v>0</v>
      </c>
    </row>
    <row r="410" spans="2:15" ht="12.75">
      <c r="B410" s="787" t="s">
        <v>288</v>
      </c>
      <c r="C410" s="766">
        <f>SUM(D410+H410)</f>
        <v>169376</v>
      </c>
      <c r="D410" s="767">
        <v>4663</v>
      </c>
      <c r="E410" s="767">
        <v>2074</v>
      </c>
      <c r="F410" s="767">
        <v>2336</v>
      </c>
      <c r="G410" s="767">
        <v>253</v>
      </c>
      <c r="H410" s="767">
        <v>164713</v>
      </c>
      <c r="I410" s="767">
        <v>26084</v>
      </c>
      <c r="J410" s="767">
        <v>57837</v>
      </c>
      <c r="K410" s="767">
        <v>80792</v>
      </c>
      <c r="L410" s="767">
        <v>0</v>
      </c>
    </row>
    <row r="411" spans="2:15" ht="12.75">
      <c r="B411" s="787" t="s">
        <v>289</v>
      </c>
      <c r="C411" s="766">
        <f t="shared" ref="C411" si="11">SUM(D411+H411)</f>
        <v>152498</v>
      </c>
      <c r="D411" s="767">
        <v>5089</v>
      </c>
      <c r="E411" s="767">
        <v>2321</v>
      </c>
      <c r="F411" s="767">
        <v>2452</v>
      </c>
      <c r="G411" s="767">
        <v>316</v>
      </c>
      <c r="H411" s="767">
        <v>147409</v>
      </c>
      <c r="I411" s="767">
        <v>22785</v>
      </c>
      <c r="J411" s="767">
        <v>48292</v>
      </c>
      <c r="K411" s="767">
        <v>76332</v>
      </c>
      <c r="L411" s="767">
        <v>0</v>
      </c>
    </row>
    <row r="412" spans="2:15" ht="15">
      <c r="B412" s="789"/>
      <c r="C412" s="769"/>
      <c r="D412" s="769"/>
      <c r="E412" s="769"/>
      <c r="F412" s="769"/>
      <c r="G412" s="769"/>
      <c r="H412" s="769"/>
      <c r="I412" s="769"/>
      <c r="J412" s="769"/>
      <c r="K412" s="769"/>
      <c r="L412" s="782"/>
    </row>
    <row r="413" spans="2:15" ht="12.75">
      <c r="B413" s="788">
        <v>2017</v>
      </c>
      <c r="C413" s="770">
        <f t="shared" ref="C413:K413" si="12">SUM(C400:C411)</f>
        <v>1933068</v>
      </c>
      <c r="D413" s="770">
        <f>SUM(D400:D411)</f>
        <v>63744</v>
      </c>
      <c r="E413" s="770">
        <f t="shared" si="12"/>
        <v>28507</v>
      </c>
      <c r="F413" s="770">
        <f t="shared" si="12"/>
        <v>31496</v>
      </c>
      <c r="G413" s="770">
        <f>SUM(G400:G411)</f>
        <v>3741</v>
      </c>
      <c r="H413" s="770">
        <f t="shared" si="12"/>
        <v>1869324</v>
      </c>
      <c r="I413" s="770">
        <f t="shared" si="12"/>
        <v>306648</v>
      </c>
      <c r="J413" s="770">
        <f t="shared" si="12"/>
        <v>602123</v>
      </c>
      <c r="K413" s="770">
        <f t="shared" si="12"/>
        <v>960553</v>
      </c>
      <c r="L413" s="770">
        <f>SUM(L400:L411)</f>
        <v>0</v>
      </c>
    </row>
    <row r="414" spans="2:15" ht="12.75">
      <c r="B414" s="786"/>
      <c r="C414" s="771"/>
      <c r="D414" s="771"/>
      <c r="E414" s="771"/>
      <c r="F414" s="771"/>
      <c r="G414" s="771"/>
      <c r="H414" s="771"/>
      <c r="I414" s="771"/>
      <c r="J414" s="771"/>
      <c r="K414" s="771"/>
      <c r="L414" s="783"/>
    </row>
    <row r="415" spans="2:15" ht="12.75">
      <c r="B415" s="786"/>
      <c r="C415" s="1229" t="s">
        <v>302</v>
      </c>
      <c r="D415" s="1229"/>
      <c r="E415" s="1229"/>
      <c r="F415" s="1229"/>
      <c r="G415" s="1229"/>
      <c r="H415" s="1229"/>
      <c r="I415" s="1229"/>
      <c r="J415" s="1229"/>
      <c r="K415" s="1229"/>
      <c r="L415" s="1230"/>
    </row>
    <row r="416" spans="2:15" ht="12.75">
      <c r="B416" s="785"/>
      <c r="C416" s="771"/>
      <c r="D416" s="771"/>
      <c r="E416" s="771"/>
      <c r="F416" s="771"/>
      <c r="G416" s="771"/>
      <c r="H416" s="771"/>
      <c r="I416" s="771"/>
      <c r="J416" s="771"/>
      <c r="K416" s="771"/>
      <c r="L416" s="783"/>
    </row>
    <row r="417" spans="2:12" ht="12.75">
      <c r="B417" s="787" t="s">
        <v>278</v>
      </c>
      <c r="C417" s="766">
        <f t="shared" ref="C417:C423" si="13">SUM(D417+H417)</f>
        <v>41284749</v>
      </c>
      <c r="D417" s="766">
        <v>258614</v>
      </c>
      <c r="E417" s="766">
        <v>82064</v>
      </c>
      <c r="F417" s="766">
        <v>124018</v>
      </c>
      <c r="G417" s="766">
        <v>52532</v>
      </c>
      <c r="H417" s="766">
        <v>41026135</v>
      </c>
      <c r="I417" s="766">
        <v>5754367</v>
      </c>
      <c r="J417" s="766">
        <v>11777688</v>
      </c>
      <c r="K417" s="766">
        <v>23494080</v>
      </c>
      <c r="L417" s="766">
        <v>0</v>
      </c>
    </row>
    <row r="418" spans="2:12" ht="12.75">
      <c r="B418" s="787" t="s">
        <v>279</v>
      </c>
      <c r="C418" s="766">
        <f t="shared" si="13"/>
        <v>39885929</v>
      </c>
      <c r="D418" s="766">
        <v>248053</v>
      </c>
      <c r="E418" s="766">
        <v>69467</v>
      </c>
      <c r="F418" s="766">
        <v>130095</v>
      </c>
      <c r="G418" s="766">
        <v>48491</v>
      </c>
      <c r="H418" s="766">
        <v>39637876</v>
      </c>
      <c r="I418" s="766">
        <v>5869144</v>
      </c>
      <c r="J418" s="766">
        <v>11348293</v>
      </c>
      <c r="K418" s="766">
        <v>22420439</v>
      </c>
      <c r="L418" s="766">
        <v>0</v>
      </c>
    </row>
    <row r="419" spans="2:12" ht="12.75">
      <c r="B419" s="787" t="s">
        <v>280</v>
      </c>
      <c r="C419" s="766">
        <f t="shared" si="13"/>
        <v>49565417</v>
      </c>
      <c r="D419" s="767">
        <v>279950</v>
      </c>
      <c r="E419" s="767">
        <v>90328</v>
      </c>
      <c r="F419" s="767">
        <v>159641</v>
      </c>
      <c r="G419" s="768">
        <v>29981</v>
      </c>
      <c r="H419" s="766">
        <v>49285467</v>
      </c>
      <c r="I419" s="767">
        <v>7544830</v>
      </c>
      <c r="J419" s="767">
        <v>13676720</v>
      </c>
      <c r="K419" s="767">
        <v>28063917</v>
      </c>
      <c r="L419" s="768">
        <v>0</v>
      </c>
    </row>
    <row r="420" spans="2:12" ht="12.75">
      <c r="B420" s="787" t="s">
        <v>281</v>
      </c>
      <c r="C420" s="766">
        <f t="shared" si="13"/>
        <v>41822512</v>
      </c>
      <c r="D420" s="766">
        <v>297950</v>
      </c>
      <c r="E420" s="769">
        <v>106177</v>
      </c>
      <c r="F420" s="769">
        <v>154822</v>
      </c>
      <c r="G420" s="766">
        <v>36951</v>
      </c>
      <c r="H420" s="766">
        <v>41524562</v>
      </c>
      <c r="I420" s="766">
        <v>5781070</v>
      </c>
      <c r="J420" s="766">
        <v>11588848</v>
      </c>
      <c r="K420" s="766">
        <v>24154644</v>
      </c>
      <c r="L420" s="766">
        <v>0</v>
      </c>
    </row>
    <row r="421" spans="2:12" ht="12.75">
      <c r="B421" s="787" t="s">
        <v>282</v>
      </c>
      <c r="C421" s="766">
        <f t="shared" si="13"/>
        <v>47073682</v>
      </c>
      <c r="D421" s="724">
        <v>258829</v>
      </c>
      <c r="E421" s="724">
        <v>84615</v>
      </c>
      <c r="F421" s="724">
        <v>129240</v>
      </c>
      <c r="G421" s="724">
        <v>44974</v>
      </c>
      <c r="H421" s="724">
        <v>46814853</v>
      </c>
      <c r="I421" s="724">
        <v>6502594</v>
      </c>
      <c r="J421" s="724">
        <v>11727296</v>
      </c>
      <c r="K421" s="724">
        <v>28584963</v>
      </c>
      <c r="L421" s="766">
        <v>0</v>
      </c>
    </row>
    <row r="422" spans="2:12" ht="12.75">
      <c r="B422" s="787" t="s">
        <v>283</v>
      </c>
      <c r="C422" s="766">
        <f t="shared" si="13"/>
        <v>48420690</v>
      </c>
      <c r="D422" s="766">
        <v>290566</v>
      </c>
      <c r="E422" s="769">
        <v>79673</v>
      </c>
      <c r="F422" s="769">
        <v>178876</v>
      </c>
      <c r="G422" s="766">
        <v>32017</v>
      </c>
      <c r="H422" s="766">
        <v>48130124</v>
      </c>
      <c r="I422" s="766">
        <v>7982252</v>
      </c>
      <c r="J422" s="766">
        <v>13825867</v>
      </c>
      <c r="K422" s="766">
        <v>26322005</v>
      </c>
      <c r="L422" s="766">
        <v>0</v>
      </c>
    </row>
    <row r="423" spans="2:12" ht="12.75">
      <c r="B423" s="787" t="s">
        <v>284</v>
      </c>
      <c r="C423" s="766">
        <f t="shared" si="13"/>
        <v>49583982</v>
      </c>
      <c r="D423" s="767">
        <v>288103</v>
      </c>
      <c r="E423" s="767">
        <v>81207</v>
      </c>
      <c r="F423" s="767">
        <v>167580</v>
      </c>
      <c r="G423" s="768">
        <v>39316</v>
      </c>
      <c r="H423" s="766">
        <v>49295879</v>
      </c>
      <c r="I423" s="767">
        <v>7692900</v>
      </c>
      <c r="J423" s="767">
        <v>14162171</v>
      </c>
      <c r="K423" s="767">
        <v>27440808</v>
      </c>
      <c r="L423" s="768">
        <v>0</v>
      </c>
    </row>
    <row r="424" spans="2:12" ht="12.75">
      <c r="B424" s="787" t="s">
        <v>285</v>
      </c>
      <c r="C424" s="766">
        <v>49308554</v>
      </c>
      <c r="D424" s="767">
        <v>248689</v>
      </c>
      <c r="E424" s="767">
        <v>84427</v>
      </c>
      <c r="F424" s="767">
        <v>146773</v>
      </c>
      <c r="G424" s="768">
        <v>17489</v>
      </c>
      <c r="H424" s="766">
        <v>49059865</v>
      </c>
      <c r="I424" s="767">
        <v>6595512</v>
      </c>
      <c r="J424" s="767">
        <v>13787237</v>
      </c>
      <c r="K424" s="767">
        <v>28677116</v>
      </c>
      <c r="L424" s="768">
        <v>0</v>
      </c>
    </row>
    <row r="425" spans="2:12" ht="12.75">
      <c r="B425" s="787" t="s">
        <v>286</v>
      </c>
      <c r="C425" s="766">
        <v>49438456</v>
      </c>
      <c r="D425" s="767">
        <v>345800</v>
      </c>
      <c r="E425" s="767">
        <v>89061</v>
      </c>
      <c r="F425" s="767">
        <v>167893</v>
      </c>
      <c r="G425" s="768">
        <v>88846</v>
      </c>
      <c r="H425" s="766">
        <v>49092656</v>
      </c>
      <c r="I425" s="767">
        <v>6815830</v>
      </c>
      <c r="J425" s="767">
        <v>14849864</v>
      </c>
      <c r="K425" s="767">
        <v>27426962</v>
      </c>
      <c r="L425" s="768">
        <v>0</v>
      </c>
    </row>
    <row r="426" spans="2:12" ht="12.75">
      <c r="B426" s="787" t="s">
        <v>287</v>
      </c>
      <c r="C426" s="766">
        <v>50346027</v>
      </c>
      <c r="D426" s="767">
        <v>295352</v>
      </c>
      <c r="E426" s="767">
        <v>84726</v>
      </c>
      <c r="F426" s="767">
        <v>167445</v>
      </c>
      <c r="G426" s="767">
        <v>43181</v>
      </c>
      <c r="H426" s="769">
        <v>50050675</v>
      </c>
      <c r="I426" s="767">
        <v>7132124</v>
      </c>
      <c r="J426" s="767">
        <v>15718038</v>
      </c>
      <c r="K426" s="767">
        <v>27200513</v>
      </c>
      <c r="L426" s="768">
        <v>0</v>
      </c>
    </row>
    <row r="427" spans="2:12" ht="12.75">
      <c r="B427" s="787" t="s">
        <v>288</v>
      </c>
      <c r="C427" s="766">
        <f t="shared" ref="C427:C428" si="14">SUM(D427+H427)</f>
        <v>48798626</v>
      </c>
      <c r="D427" s="767">
        <v>261198</v>
      </c>
      <c r="E427" s="767">
        <v>70669</v>
      </c>
      <c r="F427" s="767">
        <v>148982</v>
      </c>
      <c r="G427" s="767">
        <v>41547</v>
      </c>
      <c r="H427" s="767">
        <v>48537428</v>
      </c>
      <c r="I427" s="767">
        <v>6751971</v>
      </c>
      <c r="J427" s="767">
        <v>15640889</v>
      </c>
      <c r="K427" s="767">
        <v>26144568</v>
      </c>
      <c r="L427" s="767">
        <v>0</v>
      </c>
    </row>
    <row r="428" spans="2:12" ht="12.75">
      <c r="B428" s="787" t="s">
        <v>289</v>
      </c>
      <c r="C428" s="766">
        <f t="shared" si="14"/>
        <v>43494618</v>
      </c>
      <c r="D428" s="767">
        <v>256297</v>
      </c>
      <c r="E428" s="767">
        <v>77163</v>
      </c>
      <c r="F428" s="767">
        <v>143113</v>
      </c>
      <c r="G428" s="767">
        <v>36021</v>
      </c>
      <c r="H428" s="767">
        <v>43238321</v>
      </c>
      <c r="I428" s="767">
        <v>5912817</v>
      </c>
      <c r="J428" s="767">
        <v>12978598</v>
      </c>
      <c r="K428" s="767">
        <v>24346906</v>
      </c>
      <c r="L428" s="767">
        <v>0</v>
      </c>
    </row>
    <row r="429" spans="2:12" ht="12.75">
      <c r="B429" s="786"/>
      <c r="C429" s="769"/>
      <c r="D429" s="769"/>
      <c r="E429" s="769"/>
      <c r="F429" s="769"/>
      <c r="G429" s="769"/>
      <c r="H429" s="769"/>
      <c r="I429" s="769"/>
      <c r="J429" s="769"/>
      <c r="K429" s="769"/>
      <c r="L429" s="766"/>
    </row>
    <row r="430" spans="2:12" ht="12.75">
      <c r="B430" s="788">
        <v>2017</v>
      </c>
      <c r="C430" s="770">
        <f t="shared" ref="C430:L430" si="15">SUM(C417:C428)</f>
        <v>559023242</v>
      </c>
      <c r="D430" s="770">
        <f t="shared" si="15"/>
        <v>3329401</v>
      </c>
      <c r="E430" s="770">
        <f t="shared" si="15"/>
        <v>999577</v>
      </c>
      <c r="F430" s="770">
        <f t="shared" si="15"/>
        <v>1818478</v>
      </c>
      <c r="G430" s="770">
        <f t="shared" si="15"/>
        <v>511346</v>
      </c>
      <c r="H430" s="770">
        <f t="shared" si="15"/>
        <v>555693841</v>
      </c>
      <c r="I430" s="770">
        <f t="shared" si="15"/>
        <v>80335411</v>
      </c>
      <c r="J430" s="770">
        <f t="shared" si="15"/>
        <v>161081509</v>
      </c>
      <c r="K430" s="770">
        <f t="shared" si="15"/>
        <v>314276921</v>
      </c>
      <c r="L430" s="770">
        <f t="shared" si="15"/>
        <v>0</v>
      </c>
    </row>
    <row r="431" spans="2:12" ht="12.75">
      <c r="B431" s="772"/>
      <c r="C431" s="773"/>
      <c r="D431" s="773"/>
      <c r="E431" s="773"/>
      <c r="F431" s="773"/>
      <c r="G431" s="773"/>
      <c r="H431" s="773"/>
      <c r="I431" s="773"/>
      <c r="J431" s="773"/>
      <c r="K431" s="773"/>
      <c r="L431" s="773"/>
    </row>
    <row r="432" spans="2:12" ht="12.75" customHeight="1">
      <c r="B432" s="1233" t="s">
        <v>266</v>
      </c>
      <c r="C432" s="1235" t="s">
        <v>22</v>
      </c>
      <c r="D432" s="1235" t="s">
        <v>267</v>
      </c>
      <c r="E432" s="1237" t="s">
        <v>268</v>
      </c>
      <c r="F432" s="1238"/>
      <c r="G432" s="1239"/>
      <c r="H432" s="1240" t="s">
        <v>269</v>
      </c>
      <c r="I432" s="1242" t="s">
        <v>270</v>
      </c>
      <c r="J432" s="1243"/>
      <c r="K432" s="1243"/>
      <c r="L432" s="1244"/>
    </row>
    <row r="433" spans="2:12" ht="11.25" customHeight="1">
      <c r="B433" s="1234"/>
      <c r="C433" s="1236"/>
      <c r="D433" s="1236"/>
      <c r="E433" s="1245" t="s">
        <v>307</v>
      </c>
      <c r="F433" s="1247" t="s">
        <v>308</v>
      </c>
      <c r="G433" s="1247" t="s">
        <v>309</v>
      </c>
      <c r="H433" s="1241"/>
      <c r="I433" s="1249" t="s">
        <v>274</v>
      </c>
      <c r="J433" s="1249" t="s">
        <v>24</v>
      </c>
      <c r="K433" s="1235" t="s">
        <v>275</v>
      </c>
      <c r="L433" s="1249" t="s">
        <v>276</v>
      </c>
    </row>
    <row r="434" spans="2:12" ht="11.25" customHeight="1">
      <c r="B434" s="1234"/>
      <c r="C434" s="1236"/>
      <c r="D434" s="1236"/>
      <c r="E434" s="1246"/>
      <c r="F434" s="1248"/>
      <c r="G434" s="1248"/>
      <c r="H434" s="1241"/>
      <c r="I434" s="1250"/>
      <c r="J434" s="1250"/>
      <c r="K434" s="1251"/>
      <c r="L434" s="1250"/>
    </row>
    <row r="435" spans="2:12" ht="12.75">
      <c r="B435" s="763">
        <v>0</v>
      </c>
      <c r="C435" s="774">
        <v>1</v>
      </c>
      <c r="D435" s="774">
        <v>2</v>
      </c>
      <c r="E435" s="775">
        <v>3</v>
      </c>
      <c r="F435" s="775">
        <v>4</v>
      </c>
      <c r="G435" s="774">
        <v>5</v>
      </c>
      <c r="H435" s="774">
        <v>6</v>
      </c>
      <c r="I435" s="774">
        <v>7</v>
      </c>
      <c r="J435" s="774">
        <v>8</v>
      </c>
      <c r="K435" s="774">
        <v>9</v>
      </c>
      <c r="L435" s="774">
        <v>10</v>
      </c>
    </row>
    <row r="436" spans="2:12" ht="12.75">
      <c r="B436" s="785"/>
      <c r="C436" s="771"/>
      <c r="D436" s="771"/>
      <c r="E436" s="771"/>
      <c r="F436" s="771"/>
      <c r="G436" s="771"/>
      <c r="H436" s="771"/>
      <c r="I436" s="771"/>
      <c r="J436" s="771"/>
      <c r="K436" s="771"/>
      <c r="L436" s="783"/>
    </row>
    <row r="437" spans="2:12" ht="12.75">
      <c r="B437" s="786"/>
      <c r="C437" s="1229" t="s">
        <v>303</v>
      </c>
      <c r="D437" s="1229"/>
      <c r="E437" s="1229"/>
      <c r="F437" s="1229"/>
      <c r="G437" s="1229"/>
      <c r="H437" s="1229"/>
      <c r="I437" s="1229"/>
      <c r="J437" s="1229"/>
      <c r="K437" s="1229"/>
      <c r="L437" s="1230"/>
    </row>
    <row r="438" spans="2:12" ht="12.75">
      <c r="B438" s="786"/>
      <c r="C438" s="776"/>
      <c r="D438" s="776"/>
      <c r="E438" s="776"/>
      <c r="F438" s="776"/>
      <c r="G438" s="776"/>
      <c r="H438" s="776"/>
      <c r="I438" s="776"/>
      <c r="J438" s="776"/>
      <c r="K438" s="776"/>
      <c r="L438" s="784"/>
    </row>
    <row r="439" spans="2:12" ht="12.75">
      <c r="B439" s="787" t="s">
        <v>278</v>
      </c>
      <c r="C439" s="766">
        <f>SUM(D439+H439)</f>
        <v>82047763</v>
      </c>
      <c r="D439" s="766">
        <v>445114</v>
      </c>
      <c r="E439" s="766">
        <v>144107</v>
      </c>
      <c r="F439" s="766">
        <v>212420</v>
      </c>
      <c r="G439" s="766">
        <v>88587</v>
      </c>
      <c r="H439" s="766">
        <v>81602649</v>
      </c>
      <c r="I439" s="766">
        <v>11433324</v>
      </c>
      <c r="J439" s="766">
        <v>24279425</v>
      </c>
      <c r="K439" s="766">
        <v>45889900</v>
      </c>
      <c r="L439" s="766">
        <v>0</v>
      </c>
    </row>
    <row r="440" spans="2:12" ht="12.75">
      <c r="B440" s="787" t="s">
        <v>279</v>
      </c>
      <c r="C440" s="766">
        <f t="shared" ref="C440:C444" si="16">SUM(D440+H440)</f>
        <v>79287813</v>
      </c>
      <c r="D440" s="766">
        <v>431200</v>
      </c>
      <c r="E440" s="766">
        <v>121487</v>
      </c>
      <c r="F440" s="766">
        <v>225727</v>
      </c>
      <c r="G440" s="766">
        <v>83986</v>
      </c>
      <c r="H440" s="766">
        <v>78856613</v>
      </c>
      <c r="I440" s="766">
        <v>11712359</v>
      </c>
      <c r="J440" s="766">
        <v>23159515</v>
      </c>
      <c r="K440" s="766">
        <v>43984739</v>
      </c>
      <c r="L440" s="766">
        <v>0</v>
      </c>
    </row>
    <row r="441" spans="2:12" ht="12.75">
      <c r="B441" s="787" t="s">
        <v>280</v>
      </c>
      <c r="C441" s="766">
        <f t="shared" si="16"/>
        <v>98808454</v>
      </c>
      <c r="D441" s="767">
        <v>475895</v>
      </c>
      <c r="E441" s="767">
        <v>153902</v>
      </c>
      <c r="F441" s="767">
        <v>271849</v>
      </c>
      <c r="G441" s="768">
        <v>50144</v>
      </c>
      <c r="H441" s="766">
        <v>98332559</v>
      </c>
      <c r="I441" s="767">
        <v>15012576</v>
      </c>
      <c r="J441" s="767">
        <v>28202934</v>
      </c>
      <c r="K441" s="767">
        <v>55117049</v>
      </c>
      <c r="L441" s="768">
        <v>0</v>
      </c>
    </row>
    <row r="442" spans="2:12" ht="12.75">
      <c r="B442" s="787" t="s">
        <v>281</v>
      </c>
      <c r="C442" s="766">
        <f t="shared" si="16"/>
        <v>83378440</v>
      </c>
      <c r="D442" s="766">
        <v>506953</v>
      </c>
      <c r="E442" s="769">
        <v>180973</v>
      </c>
      <c r="F442" s="769">
        <v>263009</v>
      </c>
      <c r="G442" s="769">
        <v>62971</v>
      </c>
      <c r="H442" s="766">
        <v>82871487</v>
      </c>
      <c r="I442" s="769">
        <v>11495417</v>
      </c>
      <c r="J442" s="769">
        <v>23956645</v>
      </c>
      <c r="K442" s="769">
        <v>47419425</v>
      </c>
      <c r="L442" s="769">
        <v>0</v>
      </c>
    </row>
    <row r="443" spans="2:12" ht="12.75">
      <c r="B443" s="787" t="s">
        <v>282</v>
      </c>
      <c r="C443" s="766">
        <f t="shared" si="16"/>
        <v>93901078</v>
      </c>
      <c r="D443" s="724">
        <v>444824</v>
      </c>
      <c r="E443" s="724">
        <v>145798</v>
      </c>
      <c r="F443" s="724">
        <v>221921</v>
      </c>
      <c r="G443" s="724">
        <v>77105</v>
      </c>
      <c r="H443" s="724">
        <v>93456254</v>
      </c>
      <c r="I443" s="725">
        <v>12989301</v>
      </c>
      <c r="J443" s="724">
        <v>24252314</v>
      </c>
      <c r="K443" s="724">
        <v>56214639</v>
      </c>
      <c r="L443" s="726">
        <v>0</v>
      </c>
    </row>
    <row r="444" spans="2:12" ht="12.75">
      <c r="B444" s="787" t="s">
        <v>283</v>
      </c>
      <c r="C444" s="766">
        <f t="shared" si="16"/>
        <v>97715871</v>
      </c>
      <c r="D444" s="766">
        <v>501090</v>
      </c>
      <c r="E444" s="769">
        <v>136122</v>
      </c>
      <c r="F444" s="769">
        <v>308716</v>
      </c>
      <c r="G444" s="769">
        <v>56252</v>
      </c>
      <c r="H444" s="766">
        <v>97214781</v>
      </c>
      <c r="I444" s="769">
        <v>15895397</v>
      </c>
      <c r="J444" s="769">
        <v>28478797</v>
      </c>
      <c r="K444" s="769">
        <v>52840587</v>
      </c>
      <c r="L444" s="769">
        <v>0</v>
      </c>
    </row>
    <row r="445" spans="2:12" ht="12.75">
      <c r="B445" s="787" t="s">
        <v>284</v>
      </c>
      <c r="C445" s="766">
        <f>SUM(D445+H445)</f>
        <v>99467079</v>
      </c>
      <c r="D445" s="767">
        <v>496753</v>
      </c>
      <c r="E445" s="767">
        <v>139368</v>
      </c>
      <c r="F445" s="767">
        <v>288296</v>
      </c>
      <c r="G445" s="768">
        <v>69089</v>
      </c>
      <c r="H445" s="766">
        <v>98970326</v>
      </c>
      <c r="I445" s="767">
        <v>15406513</v>
      </c>
      <c r="J445" s="767">
        <v>29584265</v>
      </c>
      <c r="K445" s="767">
        <v>53979548</v>
      </c>
      <c r="L445" s="768">
        <v>0</v>
      </c>
    </row>
    <row r="446" spans="2:12" ht="12.75">
      <c r="B446" s="787" t="s">
        <v>285</v>
      </c>
      <c r="C446" s="766">
        <v>98783442</v>
      </c>
      <c r="D446" s="767">
        <v>431889</v>
      </c>
      <c r="E446" s="767">
        <v>146917</v>
      </c>
      <c r="F446" s="767">
        <v>253926</v>
      </c>
      <c r="G446" s="768">
        <v>31046</v>
      </c>
      <c r="H446" s="766">
        <v>98351553</v>
      </c>
      <c r="I446" s="767">
        <v>13211629</v>
      </c>
      <c r="J446" s="767">
        <v>28906546</v>
      </c>
      <c r="K446" s="767">
        <v>56233378</v>
      </c>
      <c r="L446" s="768">
        <v>0</v>
      </c>
    </row>
    <row r="447" spans="2:12" ht="12.75">
      <c r="B447" s="787" t="s">
        <v>286</v>
      </c>
      <c r="C447" s="766">
        <v>99441068</v>
      </c>
      <c r="D447" s="766">
        <v>604779</v>
      </c>
      <c r="E447" s="769">
        <v>156559</v>
      </c>
      <c r="F447" s="769">
        <v>296235</v>
      </c>
      <c r="G447" s="769">
        <v>151985</v>
      </c>
      <c r="H447" s="766">
        <v>98836289</v>
      </c>
      <c r="I447" s="769">
        <v>13738070</v>
      </c>
      <c r="J447" s="769">
        <v>31047650</v>
      </c>
      <c r="K447" s="769">
        <v>54050569</v>
      </c>
      <c r="L447" s="769">
        <v>0</v>
      </c>
    </row>
    <row r="448" spans="2:12" ht="12.75">
      <c r="B448" s="787" t="s">
        <v>287</v>
      </c>
      <c r="C448" s="766">
        <v>100815036</v>
      </c>
      <c r="D448" s="767">
        <v>512334</v>
      </c>
      <c r="E448" s="767">
        <v>145829</v>
      </c>
      <c r="F448" s="767">
        <v>290888</v>
      </c>
      <c r="G448" s="767">
        <v>75617</v>
      </c>
      <c r="H448" s="769">
        <v>100302702</v>
      </c>
      <c r="I448" s="767">
        <v>14244388</v>
      </c>
      <c r="J448" s="767">
        <v>32756234</v>
      </c>
      <c r="K448" s="767">
        <v>53302080</v>
      </c>
      <c r="L448" s="768">
        <v>0</v>
      </c>
    </row>
    <row r="449" spans="2:12" ht="12.75">
      <c r="B449" s="787" t="s">
        <v>288</v>
      </c>
      <c r="C449" s="766">
        <f t="shared" ref="C449:C450" si="17">SUM(D449+H449)</f>
        <v>97522278</v>
      </c>
      <c r="D449" s="767">
        <v>455737</v>
      </c>
      <c r="E449" s="767">
        <v>125370</v>
      </c>
      <c r="F449" s="767">
        <v>259194</v>
      </c>
      <c r="G449" s="768">
        <v>71173</v>
      </c>
      <c r="H449" s="777">
        <v>97066541</v>
      </c>
      <c r="I449" s="767">
        <v>13496180</v>
      </c>
      <c r="J449" s="767">
        <v>32357917</v>
      </c>
      <c r="K449" s="767">
        <v>51212444</v>
      </c>
      <c r="L449" s="767">
        <v>0</v>
      </c>
    </row>
    <row r="450" spans="2:12" ht="12.75">
      <c r="B450" s="787" t="s">
        <v>289</v>
      </c>
      <c r="C450" s="766">
        <f t="shared" si="17"/>
        <v>87972319</v>
      </c>
      <c r="D450" s="767">
        <v>449241</v>
      </c>
      <c r="E450" s="767">
        <v>137836</v>
      </c>
      <c r="F450" s="767">
        <v>249036</v>
      </c>
      <c r="G450" s="768">
        <v>62369</v>
      </c>
      <c r="H450" s="777">
        <v>87523078</v>
      </c>
      <c r="I450" s="767">
        <v>11823830</v>
      </c>
      <c r="J450" s="767">
        <v>26806394</v>
      </c>
      <c r="K450" s="767">
        <v>48892854</v>
      </c>
      <c r="L450" s="767">
        <v>0</v>
      </c>
    </row>
    <row r="451" spans="2:12" ht="12.75">
      <c r="B451" s="787"/>
      <c r="C451" s="778"/>
      <c r="D451" s="779"/>
      <c r="E451" s="780"/>
      <c r="F451" s="780"/>
      <c r="G451" s="780"/>
      <c r="H451" s="779"/>
      <c r="I451" s="780"/>
      <c r="J451" s="780"/>
      <c r="K451" s="780"/>
      <c r="L451" s="780"/>
    </row>
    <row r="452" spans="2:12" ht="12.75">
      <c r="B452" s="788">
        <v>2017</v>
      </c>
      <c r="C452" s="781">
        <f t="shared" ref="C452:K452" si="18">SUM(C439:C450)</f>
        <v>1119140641</v>
      </c>
      <c r="D452" s="781">
        <f t="shared" si="18"/>
        <v>5755809</v>
      </c>
      <c r="E452" s="781">
        <f t="shared" si="18"/>
        <v>1734268</v>
      </c>
      <c r="F452" s="781">
        <f t="shared" si="18"/>
        <v>3141217</v>
      </c>
      <c r="G452" s="781">
        <f t="shared" si="18"/>
        <v>880324</v>
      </c>
      <c r="H452" s="781">
        <f t="shared" si="18"/>
        <v>1113384832</v>
      </c>
      <c r="I452" s="781">
        <f t="shared" si="18"/>
        <v>160458984</v>
      </c>
      <c r="J452" s="781">
        <f t="shared" si="18"/>
        <v>333788636</v>
      </c>
      <c r="K452" s="781">
        <f t="shared" si="18"/>
        <v>619137212</v>
      </c>
      <c r="L452" s="781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304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278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279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280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281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282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283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284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285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286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287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288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289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358</v>
      </c>
    </row>
    <row r="474" spans="2:12" ht="18">
      <c r="B474" s="956"/>
      <c r="C474" s="956"/>
      <c r="D474" s="956"/>
      <c r="E474" s="956"/>
      <c r="F474" s="957" t="s">
        <v>265</v>
      </c>
      <c r="G474" s="956"/>
      <c r="H474" s="956"/>
      <c r="I474" s="956"/>
      <c r="J474" s="956"/>
      <c r="K474" s="956"/>
      <c r="L474" s="956"/>
    </row>
    <row r="475" spans="2:12" ht="12.75">
      <c r="B475" s="1249" t="s">
        <v>266</v>
      </c>
      <c r="C475" s="1235" t="s">
        <v>22</v>
      </c>
      <c r="D475" s="1235" t="s">
        <v>267</v>
      </c>
      <c r="E475" s="1237" t="s">
        <v>268</v>
      </c>
      <c r="F475" s="1238"/>
      <c r="G475" s="1239"/>
      <c r="H475" s="1240" t="s">
        <v>269</v>
      </c>
      <c r="I475" s="1237" t="s">
        <v>270</v>
      </c>
      <c r="J475" s="1238"/>
      <c r="K475" s="1238"/>
      <c r="L475" s="1239"/>
    </row>
    <row r="476" spans="2:12">
      <c r="B476" s="1252"/>
      <c r="C476" s="1236"/>
      <c r="D476" s="1236"/>
      <c r="E476" s="1245" t="s">
        <v>307</v>
      </c>
      <c r="F476" s="1247" t="s">
        <v>308</v>
      </c>
      <c r="G476" s="1247" t="s">
        <v>309</v>
      </c>
      <c r="H476" s="1241"/>
      <c r="I476" s="1249" t="s">
        <v>274</v>
      </c>
      <c r="J476" s="1249" t="s">
        <v>24</v>
      </c>
      <c r="K476" s="1235" t="s">
        <v>275</v>
      </c>
      <c r="L476" s="1249" t="s">
        <v>276</v>
      </c>
    </row>
    <row r="477" spans="2:12">
      <c r="B477" s="1252"/>
      <c r="C477" s="1236"/>
      <c r="D477" s="1236"/>
      <c r="E477" s="1246"/>
      <c r="F477" s="1248"/>
      <c r="G477" s="1248"/>
      <c r="H477" s="1241"/>
      <c r="I477" s="1252"/>
      <c r="J477" s="1252"/>
      <c r="K477" s="1236"/>
      <c r="L477" s="1250"/>
    </row>
    <row r="478" spans="2:12" ht="12.75">
      <c r="B478" s="763">
        <v>0</v>
      </c>
      <c r="C478" s="762">
        <v>1</v>
      </c>
      <c r="D478" s="762">
        <v>2</v>
      </c>
      <c r="E478" s="763">
        <v>3</v>
      </c>
      <c r="F478" s="763">
        <v>4</v>
      </c>
      <c r="G478" s="762">
        <v>5</v>
      </c>
      <c r="H478" s="762">
        <v>6</v>
      </c>
      <c r="I478" s="762">
        <v>7</v>
      </c>
      <c r="J478" s="762">
        <v>8</v>
      </c>
      <c r="K478" s="764">
        <v>9</v>
      </c>
      <c r="L478" s="762">
        <v>10</v>
      </c>
    </row>
    <row r="479" spans="2:12" ht="12.75">
      <c r="B479" s="785"/>
      <c r="C479" s="765"/>
      <c r="D479" s="765"/>
      <c r="E479" s="765"/>
      <c r="F479" s="765"/>
      <c r="G479" s="765"/>
      <c r="H479" s="765"/>
      <c r="I479" s="765"/>
      <c r="J479" s="765"/>
      <c r="K479" s="765"/>
      <c r="L479" s="790"/>
    </row>
    <row r="480" spans="2:12" ht="14.25">
      <c r="B480" s="786"/>
      <c r="C480" s="1231" t="s">
        <v>277</v>
      </c>
      <c r="D480" s="1231"/>
      <c r="E480" s="1231"/>
      <c r="F480" s="1231"/>
      <c r="G480" s="1231"/>
      <c r="H480" s="1231"/>
      <c r="I480" s="1231"/>
      <c r="J480" s="1231"/>
      <c r="K480" s="1231"/>
      <c r="L480" s="1232"/>
    </row>
    <row r="481" spans="2:12" ht="12.75">
      <c r="B481" s="785"/>
      <c r="C481" s="765"/>
      <c r="D481" s="765"/>
      <c r="E481" s="765"/>
      <c r="F481" s="765"/>
      <c r="G481" s="765"/>
      <c r="H481" s="765"/>
      <c r="I481" s="765"/>
      <c r="J481" s="765"/>
      <c r="K481" s="765"/>
      <c r="L481" s="790"/>
    </row>
    <row r="482" spans="2:12" ht="15">
      <c r="B482" s="958" t="s">
        <v>278</v>
      </c>
      <c r="C482" s="766">
        <f>SUM(D482+H482)</f>
        <v>153311</v>
      </c>
      <c r="D482" s="766">
        <v>4907</v>
      </c>
      <c r="E482" s="766">
        <v>2376</v>
      </c>
      <c r="F482" s="766">
        <v>2183</v>
      </c>
      <c r="G482" s="766">
        <v>348</v>
      </c>
      <c r="H482" s="766">
        <v>148404</v>
      </c>
      <c r="I482" s="766">
        <v>23209</v>
      </c>
      <c r="J482" s="766">
        <v>48538</v>
      </c>
      <c r="K482" s="766">
        <v>76657</v>
      </c>
      <c r="L482" s="766">
        <v>0</v>
      </c>
    </row>
    <row r="483" spans="2:12" ht="15">
      <c r="B483" s="958" t="s">
        <v>279</v>
      </c>
      <c r="C483" s="766">
        <f t="shared" ref="C483:C493" si="21">SUM(D483+H483)</f>
        <v>149700</v>
      </c>
      <c r="D483" s="766">
        <v>4276</v>
      </c>
      <c r="E483" s="766">
        <v>1971</v>
      </c>
      <c r="F483" s="766">
        <v>2099</v>
      </c>
      <c r="G483" s="766">
        <v>206</v>
      </c>
      <c r="H483" s="766">
        <v>145424</v>
      </c>
      <c r="I483" s="766">
        <v>23853</v>
      </c>
      <c r="J483" s="766">
        <v>43685</v>
      </c>
      <c r="K483" s="766">
        <v>77886</v>
      </c>
      <c r="L483" s="766">
        <v>0</v>
      </c>
    </row>
    <row r="484" spans="2:12" ht="15">
      <c r="B484" s="958" t="s">
        <v>280</v>
      </c>
      <c r="C484" s="766">
        <v>176360</v>
      </c>
      <c r="D484" s="767">
        <v>5618</v>
      </c>
      <c r="E484" s="767">
        <v>2663</v>
      </c>
      <c r="F484" s="767">
        <v>2694</v>
      </c>
      <c r="G484" s="768">
        <v>261</v>
      </c>
      <c r="H484" s="766">
        <v>170742</v>
      </c>
      <c r="I484" s="767">
        <v>27174</v>
      </c>
      <c r="J484" s="767">
        <v>52139</v>
      </c>
      <c r="K484" s="767">
        <v>91429</v>
      </c>
      <c r="L484" s="768">
        <v>0</v>
      </c>
    </row>
    <row r="485" spans="2:12" ht="15">
      <c r="B485" s="958" t="s">
        <v>281</v>
      </c>
      <c r="C485" s="766">
        <v>152257</v>
      </c>
      <c r="D485" s="766">
        <v>4644</v>
      </c>
      <c r="E485" s="769">
        <v>2428</v>
      </c>
      <c r="F485" s="769">
        <v>2008</v>
      </c>
      <c r="G485" s="766">
        <v>208</v>
      </c>
      <c r="H485" s="766">
        <v>147613</v>
      </c>
      <c r="I485" s="766">
        <v>23760</v>
      </c>
      <c r="J485" s="766">
        <v>44089</v>
      </c>
      <c r="K485" s="766">
        <v>79764</v>
      </c>
      <c r="L485" s="766">
        <v>0</v>
      </c>
    </row>
    <row r="486" spans="2:12" ht="15">
      <c r="B486" s="958" t="s">
        <v>282</v>
      </c>
      <c r="C486" s="766">
        <v>162957</v>
      </c>
      <c r="D486" s="791">
        <v>4436</v>
      </c>
      <c r="E486" s="724">
        <v>1879</v>
      </c>
      <c r="F486" s="726">
        <v>2351</v>
      </c>
      <c r="G486" s="726">
        <v>206</v>
      </c>
      <c r="H486" s="791">
        <v>158521</v>
      </c>
      <c r="I486" s="724">
        <v>25665</v>
      </c>
      <c r="J486" s="724">
        <v>43148</v>
      </c>
      <c r="K486" s="726">
        <v>89708</v>
      </c>
      <c r="L486" s="766">
        <v>0</v>
      </c>
    </row>
    <row r="487" spans="2:12" ht="15">
      <c r="B487" s="958" t="s">
        <v>283</v>
      </c>
      <c r="C487" s="766">
        <f t="shared" si="21"/>
        <v>0</v>
      </c>
      <c r="D487" s="766"/>
      <c r="E487" s="769"/>
      <c r="F487" s="769"/>
      <c r="G487" s="766"/>
      <c r="H487" s="766"/>
      <c r="I487" s="766"/>
      <c r="J487" s="766"/>
      <c r="K487" s="766"/>
      <c r="L487" s="766"/>
    </row>
    <row r="488" spans="2:12" ht="15">
      <c r="B488" s="958" t="s">
        <v>284</v>
      </c>
      <c r="C488" s="766">
        <f>SUM(D488+H488)</f>
        <v>0</v>
      </c>
      <c r="D488" s="792"/>
      <c r="E488" s="767"/>
      <c r="F488" s="768"/>
      <c r="G488" s="768"/>
      <c r="H488" s="766"/>
      <c r="I488" s="767"/>
      <c r="J488" s="767"/>
      <c r="K488" s="767"/>
      <c r="L488" s="768"/>
    </row>
    <row r="489" spans="2:12" ht="15">
      <c r="B489" s="958" t="s">
        <v>285</v>
      </c>
      <c r="C489" s="766">
        <f t="shared" si="21"/>
        <v>0</v>
      </c>
      <c r="D489" s="792"/>
      <c r="E489" s="767"/>
      <c r="F489" s="767"/>
      <c r="G489" s="768"/>
      <c r="H489" s="766"/>
      <c r="I489" s="767"/>
      <c r="J489" s="767"/>
      <c r="K489" s="767"/>
      <c r="L489" s="768"/>
    </row>
    <row r="490" spans="2:12" ht="15">
      <c r="B490" s="958" t="s">
        <v>286</v>
      </c>
      <c r="C490" s="766">
        <f t="shared" si="21"/>
        <v>0</v>
      </c>
      <c r="D490" s="766"/>
      <c r="E490" s="769"/>
      <c r="F490" s="769"/>
      <c r="G490" s="766"/>
      <c r="H490" s="766"/>
      <c r="I490" s="766"/>
      <c r="J490" s="766"/>
      <c r="K490" s="766"/>
      <c r="L490" s="766"/>
    </row>
    <row r="491" spans="2:12" ht="15">
      <c r="B491" s="959" t="s">
        <v>287</v>
      </c>
      <c r="C491" s="766">
        <f>SUM(D491+H491)</f>
        <v>0</v>
      </c>
      <c r="D491" s="792"/>
      <c r="E491" s="767"/>
      <c r="F491" s="767"/>
      <c r="G491" s="767"/>
      <c r="H491" s="769"/>
      <c r="I491" s="767"/>
      <c r="J491" s="767"/>
      <c r="K491" s="767"/>
      <c r="L491" s="768"/>
    </row>
    <row r="492" spans="2:12" ht="15">
      <c r="B492" s="960" t="s">
        <v>288</v>
      </c>
      <c r="C492" s="766">
        <f>SUM(D492+H492)</f>
        <v>0</v>
      </c>
      <c r="D492" s="767"/>
      <c r="E492" s="767"/>
      <c r="F492" s="767"/>
      <c r="G492" s="767"/>
      <c r="H492" s="767"/>
      <c r="I492" s="767"/>
      <c r="J492" s="767"/>
      <c r="K492" s="767"/>
      <c r="L492" s="768"/>
    </row>
    <row r="493" spans="2:12" ht="15">
      <c r="B493" s="960" t="s">
        <v>289</v>
      </c>
      <c r="C493" s="766">
        <f t="shared" si="21"/>
        <v>0</v>
      </c>
      <c r="D493" s="767"/>
      <c r="E493" s="767"/>
      <c r="F493" s="767"/>
      <c r="G493" s="767"/>
      <c r="H493" s="767"/>
      <c r="I493" s="767"/>
      <c r="J493" s="767"/>
      <c r="K493" s="767"/>
      <c r="L493" s="768"/>
    </row>
    <row r="494" spans="2:12" ht="15">
      <c r="B494" s="789"/>
      <c r="C494" s="769"/>
      <c r="D494" s="769"/>
      <c r="E494" s="769"/>
      <c r="F494" s="769"/>
      <c r="G494" s="769"/>
      <c r="H494" s="769"/>
      <c r="I494" s="769"/>
      <c r="J494" s="769"/>
      <c r="K494" s="769"/>
      <c r="L494" s="766"/>
    </row>
    <row r="495" spans="2:12" ht="12.75">
      <c r="B495" s="788">
        <v>2018</v>
      </c>
      <c r="C495" s="770">
        <f t="shared" ref="C495:K495" si="22">SUM(C482:C493)</f>
        <v>794585</v>
      </c>
      <c r="D495" s="770">
        <f>SUM(D482:D493)</f>
        <v>23881</v>
      </c>
      <c r="E495" s="770">
        <f t="shared" si="22"/>
        <v>11317</v>
      </c>
      <c r="F495" s="770">
        <f t="shared" si="22"/>
        <v>11335</v>
      </c>
      <c r="G495" s="770">
        <f>SUM(G482:G493)</f>
        <v>1229</v>
      </c>
      <c r="H495" s="770">
        <f t="shared" si="22"/>
        <v>770704</v>
      </c>
      <c r="I495" s="770">
        <f t="shared" si="22"/>
        <v>123661</v>
      </c>
      <c r="J495" s="770">
        <f t="shared" si="22"/>
        <v>231599</v>
      </c>
      <c r="K495" s="770">
        <f t="shared" si="22"/>
        <v>415444</v>
      </c>
      <c r="L495" s="770">
        <f>SUM(L482:L493)</f>
        <v>0</v>
      </c>
    </row>
    <row r="496" spans="2:12" ht="12.75">
      <c r="B496" s="786"/>
      <c r="C496" s="771"/>
      <c r="D496" s="771"/>
      <c r="E496" s="771"/>
      <c r="F496" s="771"/>
      <c r="G496" s="771"/>
      <c r="H496" s="771"/>
      <c r="I496" s="771"/>
      <c r="J496" s="771"/>
      <c r="K496" s="771"/>
      <c r="L496" s="783"/>
    </row>
    <row r="497" spans="2:12" ht="12.75">
      <c r="B497" s="786"/>
      <c r="C497" s="1229" t="s">
        <v>302</v>
      </c>
      <c r="D497" s="1229"/>
      <c r="E497" s="1229"/>
      <c r="F497" s="1229"/>
      <c r="G497" s="1229"/>
      <c r="H497" s="1229"/>
      <c r="I497" s="1229"/>
      <c r="J497" s="1229"/>
      <c r="K497" s="1229"/>
      <c r="L497" s="1230"/>
    </row>
    <row r="498" spans="2:12" ht="12.75">
      <c r="B498" s="785"/>
      <c r="C498" s="771"/>
      <c r="D498" s="771"/>
      <c r="E498" s="771"/>
      <c r="F498" s="771"/>
      <c r="G498" s="771"/>
      <c r="H498" s="771"/>
      <c r="I498" s="771"/>
      <c r="J498" s="771"/>
      <c r="K498" s="771"/>
      <c r="L498" s="783"/>
    </row>
    <row r="499" spans="2:12" ht="12.75">
      <c r="B499" s="787" t="s">
        <v>278</v>
      </c>
      <c r="C499" s="766">
        <f t="shared" ref="C499:C510" si="23">SUM(D499+H499)</f>
        <v>45099890</v>
      </c>
      <c r="D499" s="766">
        <v>252878</v>
      </c>
      <c r="E499" s="766">
        <v>84059</v>
      </c>
      <c r="F499" s="766">
        <v>124324</v>
      </c>
      <c r="G499" s="766">
        <v>44495</v>
      </c>
      <c r="H499" s="766">
        <v>44847012</v>
      </c>
      <c r="I499" s="766">
        <v>6130268</v>
      </c>
      <c r="J499" s="766">
        <v>13150822</v>
      </c>
      <c r="K499" s="766">
        <v>25565922</v>
      </c>
      <c r="L499" s="766">
        <v>0</v>
      </c>
    </row>
    <row r="500" spans="2:12" ht="12.75">
      <c r="B500" s="787" t="s">
        <v>279</v>
      </c>
      <c r="C500" s="766">
        <f t="shared" si="23"/>
        <v>44003287</v>
      </c>
      <c r="D500" s="766">
        <v>212882</v>
      </c>
      <c r="E500" s="766">
        <v>66858</v>
      </c>
      <c r="F500" s="766">
        <v>119964</v>
      </c>
      <c r="G500" s="766">
        <v>26060</v>
      </c>
      <c r="H500" s="766">
        <v>43790405</v>
      </c>
      <c r="I500" s="766">
        <v>6249605</v>
      </c>
      <c r="J500" s="766">
        <v>11767910</v>
      </c>
      <c r="K500" s="766">
        <v>25772890</v>
      </c>
      <c r="L500" s="766">
        <v>0</v>
      </c>
    </row>
    <row r="501" spans="2:12" ht="12.75">
      <c r="B501" s="787" t="s">
        <v>280</v>
      </c>
      <c r="C501" s="766">
        <f t="shared" si="23"/>
        <v>51532662</v>
      </c>
      <c r="D501" s="767">
        <v>276186</v>
      </c>
      <c r="E501" s="767">
        <v>92377</v>
      </c>
      <c r="F501" s="767">
        <v>149908</v>
      </c>
      <c r="G501" s="768">
        <v>33901</v>
      </c>
      <c r="H501" s="766">
        <v>51256476</v>
      </c>
      <c r="I501" s="767">
        <v>7135756</v>
      </c>
      <c r="J501" s="767">
        <v>13997142</v>
      </c>
      <c r="K501" s="767">
        <v>30123578</v>
      </c>
      <c r="L501" s="767">
        <v>0</v>
      </c>
    </row>
    <row r="502" spans="2:12" ht="12.75">
      <c r="B502" s="787" t="s">
        <v>281</v>
      </c>
      <c r="C502" s="766">
        <v>45189937</v>
      </c>
      <c r="D502" s="766">
        <v>208679</v>
      </c>
      <c r="E502" s="769">
        <v>67024</v>
      </c>
      <c r="F502" s="769">
        <v>110501</v>
      </c>
      <c r="G502" s="766">
        <v>31154</v>
      </c>
      <c r="H502" s="766">
        <v>44981258</v>
      </c>
      <c r="I502" s="766">
        <v>6355996</v>
      </c>
      <c r="J502" s="766">
        <v>11909326</v>
      </c>
      <c r="K502" s="766">
        <v>26715936</v>
      </c>
      <c r="L502" s="766">
        <v>0</v>
      </c>
    </row>
    <row r="503" spans="2:12" ht="12.75">
      <c r="B503" s="787" t="s">
        <v>282</v>
      </c>
      <c r="C503" s="766">
        <v>48304474</v>
      </c>
      <c r="D503" s="724">
        <v>222782</v>
      </c>
      <c r="E503" s="724">
        <v>65617</v>
      </c>
      <c r="F503" s="724">
        <v>131166</v>
      </c>
      <c r="G503" s="724">
        <v>25999</v>
      </c>
      <c r="H503" s="724">
        <v>48081692</v>
      </c>
      <c r="I503" s="724">
        <v>6862169</v>
      </c>
      <c r="J503" s="724">
        <v>11707521</v>
      </c>
      <c r="K503" s="726">
        <v>29512002</v>
      </c>
      <c r="L503" s="766">
        <v>0</v>
      </c>
    </row>
    <row r="504" spans="2:12" ht="12.75">
      <c r="B504" s="787" t="s">
        <v>283</v>
      </c>
      <c r="C504" s="766">
        <f t="shared" si="23"/>
        <v>0</v>
      </c>
      <c r="D504" s="766"/>
      <c r="E504" s="769"/>
      <c r="F504" s="769"/>
      <c r="G504" s="766"/>
      <c r="H504" s="766"/>
      <c r="I504" s="766"/>
      <c r="J504" s="766"/>
      <c r="K504" s="766"/>
      <c r="L504" s="766"/>
    </row>
    <row r="505" spans="2:12" ht="12.75">
      <c r="B505" s="787" t="s">
        <v>284</v>
      </c>
      <c r="C505" s="766">
        <f t="shared" si="23"/>
        <v>0</v>
      </c>
      <c r="D505" s="767"/>
      <c r="E505" s="767"/>
      <c r="F505" s="767"/>
      <c r="G505" s="768"/>
      <c r="H505" s="766"/>
      <c r="I505" s="767"/>
      <c r="J505" s="767"/>
      <c r="K505" s="767"/>
      <c r="L505" s="768"/>
    </row>
    <row r="506" spans="2:12" ht="12.75">
      <c r="B506" s="787" t="s">
        <v>285</v>
      </c>
      <c r="C506" s="766">
        <f t="shared" si="23"/>
        <v>0</v>
      </c>
      <c r="D506" s="767"/>
      <c r="E506" s="767"/>
      <c r="F506" s="767"/>
      <c r="G506" s="768"/>
      <c r="H506" s="766"/>
      <c r="I506" s="767"/>
      <c r="J506" s="767"/>
      <c r="K506" s="767"/>
      <c r="L506" s="768"/>
    </row>
    <row r="507" spans="2:12" ht="12.75">
      <c r="B507" s="787" t="s">
        <v>286</v>
      </c>
      <c r="C507" s="766">
        <f t="shared" si="23"/>
        <v>0</v>
      </c>
      <c r="D507" s="767"/>
      <c r="E507" s="767"/>
      <c r="F507" s="767"/>
      <c r="G507" s="768"/>
      <c r="H507" s="766"/>
      <c r="I507" s="767"/>
      <c r="J507" s="767"/>
      <c r="K507" s="767"/>
      <c r="L507" s="768"/>
    </row>
    <row r="508" spans="2:12" ht="12.75">
      <c r="B508" s="787" t="s">
        <v>287</v>
      </c>
      <c r="C508" s="766">
        <f>SUM(D508+H508)</f>
        <v>0</v>
      </c>
      <c r="D508" s="767"/>
      <c r="E508" s="767"/>
      <c r="F508" s="767"/>
      <c r="G508" s="767"/>
      <c r="H508" s="769"/>
      <c r="I508" s="767"/>
      <c r="J508" s="767"/>
      <c r="K508" s="767"/>
      <c r="L508" s="768"/>
    </row>
    <row r="509" spans="2:12" ht="12.75">
      <c r="B509" s="787" t="s">
        <v>288</v>
      </c>
      <c r="C509" s="766">
        <f t="shared" si="23"/>
        <v>0</v>
      </c>
      <c r="D509" s="767"/>
      <c r="E509" s="767"/>
      <c r="F509" s="767"/>
      <c r="G509" s="767"/>
      <c r="H509" s="767"/>
      <c r="I509" s="767"/>
      <c r="J509" s="767"/>
      <c r="K509" s="767"/>
      <c r="L509" s="768"/>
    </row>
    <row r="510" spans="2:12" ht="12.75">
      <c r="B510" s="787" t="s">
        <v>289</v>
      </c>
      <c r="C510" s="766">
        <f t="shared" si="23"/>
        <v>0</v>
      </c>
      <c r="D510" s="767"/>
      <c r="E510" s="767"/>
      <c r="F510" s="767"/>
      <c r="G510" s="767"/>
      <c r="H510" s="767"/>
      <c r="I510" s="767"/>
      <c r="J510" s="767"/>
      <c r="K510" s="767"/>
      <c r="L510" s="768"/>
    </row>
    <row r="511" spans="2:12" ht="12.75">
      <c r="B511" s="786"/>
      <c r="C511" s="769"/>
      <c r="D511" s="769"/>
      <c r="E511" s="769"/>
      <c r="F511" s="769"/>
      <c r="G511" s="769"/>
      <c r="H511" s="769"/>
      <c r="I511" s="769"/>
      <c r="J511" s="769"/>
      <c r="K511" s="769"/>
      <c r="L511" s="766"/>
    </row>
    <row r="512" spans="2:12" ht="12.75">
      <c r="B512" s="788">
        <v>2018</v>
      </c>
      <c r="C512" s="770">
        <f t="shared" ref="C512:L512" si="24">SUM(C499:C510)</f>
        <v>234130250</v>
      </c>
      <c r="D512" s="770">
        <f t="shared" si="24"/>
        <v>1173407</v>
      </c>
      <c r="E512" s="770">
        <f t="shared" si="24"/>
        <v>375935</v>
      </c>
      <c r="F512" s="770">
        <f t="shared" si="24"/>
        <v>635863</v>
      </c>
      <c r="G512" s="770">
        <f t="shared" si="24"/>
        <v>161609</v>
      </c>
      <c r="H512" s="770">
        <f t="shared" si="24"/>
        <v>232956843</v>
      </c>
      <c r="I512" s="770">
        <f t="shared" si="24"/>
        <v>32733794</v>
      </c>
      <c r="J512" s="770">
        <f t="shared" si="24"/>
        <v>62532721</v>
      </c>
      <c r="K512" s="770">
        <f t="shared" si="24"/>
        <v>137690328</v>
      </c>
      <c r="L512" s="770">
        <f t="shared" si="24"/>
        <v>0</v>
      </c>
    </row>
    <row r="513" spans="2:12" ht="12.75">
      <c r="B513" s="772"/>
      <c r="C513" s="773"/>
      <c r="D513" s="773"/>
      <c r="E513" s="773"/>
      <c r="F513" s="773"/>
      <c r="G513" s="773"/>
      <c r="H513" s="773"/>
      <c r="I513" s="773"/>
      <c r="J513" s="773"/>
      <c r="K513" s="773"/>
      <c r="L513" s="773"/>
    </row>
    <row r="514" spans="2:12" ht="12.75">
      <c r="B514" s="1233" t="s">
        <v>266</v>
      </c>
      <c r="C514" s="1235" t="s">
        <v>22</v>
      </c>
      <c r="D514" s="1235" t="s">
        <v>267</v>
      </c>
      <c r="E514" s="1237" t="s">
        <v>268</v>
      </c>
      <c r="F514" s="1238"/>
      <c r="G514" s="1239"/>
      <c r="H514" s="1240" t="s">
        <v>269</v>
      </c>
      <c r="I514" s="1242" t="s">
        <v>270</v>
      </c>
      <c r="J514" s="1243"/>
      <c r="K514" s="1243"/>
      <c r="L514" s="1244"/>
    </row>
    <row r="515" spans="2:12">
      <c r="B515" s="1234"/>
      <c r="C515" s="1236"/>
      <c r="D515" s="1236"/>
      <c r="E515" s="1245" t="s">
        <v>307</v>
      </c>
      <c r="F515" s="1247" t="s">
        <v>308</v>
      </c>
      <c r="G515" s="1247" t="s">
        <v>309</v>
      </c>
      <c r="H515" s="1241"/>
      <c r="I515" s="1249" t="s">
        <v>274</v>
      </c>
      <c r="J515" s="1249" t="s">
        <v>24</v>
      </c>
      <c r="K515" s="1235" t="s">
        <v>275</v>
      </c>
      <c r="L515" s="1249" t="s">
        <v>276</v>
      </c>
    </row>
    <row r="516" spans="2:12">
      <c r="B516" s="1234"/>
      <c r="C516" s="1236"/>
      <c r="D516" s="1236"/>
      <c r="E516" s="1246"/>
      <c r="F516" s="1248"/>
      <c r="G516" s="1248"/>
      <c r="H516" s="1241"/>
      <c r="I516" s="1250"/>
      <c r="J516" s="1250"/>
      <c r="K516" s="1251"/>
      <c r="L516" s="1250"/>
    </row>
    <row r="517" spans="2:12" ht="12.75">
      <c r="B517" s="763">
        <v>0</v>
      </c>
      <c r="C517" s="774">
        <v>1</v>
      </c>
      <c r="D517" s="774">
        <v>2</v>
      </c>
      <c r="E517" s="775">
        <v>3</v>
      </c>
      <c r="F517" s="775">
        <v>4</v>
      </c>
      <c r="G517" s="774">
        <v>5</v>
      </c>
      <c r="H517" s="774">
        <v>6</v>
      </c>
      <c r="I517" s="774">
        <v>7</v>
      </c>
      <c r="J517" s="774">
        <v>8</v>
      </c>
      <c r="K517" s="774">
        <v>9</v>
      </c>
      <c r="L517" s="774">
        <v>10</v>
      </c>
    </row>
    <row r="518" spans="2:12" ht="12.75">
      <c r="B518" s="785"/>
      <c r="C518" s="771"/>
      <c r="D518" s="771"/>
      <c r="E518" s="771"/>
      <c r="F518" s="771"/>
      <c r="G518" s="771"/>
      <c r="H518" s="771"/>
      <c r="I518" s="771"/>
      <c r="J518" s="771"/>
      <c r="K518" s="771"/>
      <c r="L518" s="783"/>
    </row>
    <row r="519" spans="2:12" ht="12.75">
      <c r="B519" s="786"/>
      <c r="C519" s="1229" t="s">
        <v>303</v>
      </c>
      <c r="D519" s="1229"/>
      <c r="E519" s="1229"/>
      <c r="F519" s="1229"/>
      <c r="G519" s="1229"/>
      <c r="H519" s="1229"/>
      <c r="I519" s="1229"/>
      <c r="J519" s="1229"/>
      <c r="K519" s="1229"/>
      <c r="L519" s="1230"/>
    </row>
    <row r="520" spans="2:12" ht="12.75">
      <c r="B520" s="786"/>
      <c r="C520" s="776"/>
      <c r="D520" s="776"/>
      <c r="E520" s="776"/>
      <c r="F520" s="776"/>
      <c r="G520" s="776"/>
      <c r="H520" s="776"/>
      <c r="I520" s="776"/>
      <c r="J520" s="776"/>
      <c r="K520" s="776"/>
      <c r="L520" s="784"/>
    </row>
    <row r="521" spans="2:12" ht="12.75">
      <c r="B521" s="787" t="s">
        <v>278</v>
      </c>
      <c r="C521" s="766">
        <f>SUM(D521+H521)</f>
        <v>90057014</v>
      </c>
      <c r="D521" s="766">
        <v>438151</v>
      </c>
      <c r="E521" s="766">
        <v>144810</v>
      </c>
      <c r="F521" s="766">
        <v>215494</v>
      </c>
      <c r="G521" s="766">
        <v>77847</v>
      </c>
      <c r="H521" s="766">
        <v>89618863</v>
      </c>
      <c r="I521" s="766">
        <v>12292165</v>
      </c>
      <c r="J521" s="766">
        <v>27496766</v>
      </c>
      <c r="K521" s="766">
        <v>49829932</v>
      </c>
      <c r="L521" s="766">
        <v>0</v>
      </c>
    </row>
    <row r="522" spans="2:12" ht="12.75">
      <c r="B522" s="787" t="s">
        <v>279</v>
      </c>
      <c r="C522" s="766">
        <f t="shared" ref="C522:C532" si="25">SUM(D522+H522)</f>
        <v>87625873</v>
      </c>
      <c r="D522" s="766">
        <v>376411</v>
      </c>
      <c r="E522" s="766">
        <v>117606</v>
      </c>
      <c r="F522" s="766">
        <v>212849</v>
      </c>
      <c r="G522" s="766">
        <v>45956</v>
      </c>
      <c r="H522" s="766">
        <v>87249462</v>
      </c>
      <c r="I522" s="766">
        <v>12525302</v>
      </c>
      <c r="J522" s="766">
        <v>24475372</v>
      </c>
      <c r="K522" s="766">
        <v>50248788</v>
      </c>
      <c r="L522" s="766">
        <v>0</v>
      </c>
    </row>
    <row r="523" spans="2:12" ht="12.75">
      <c r="B523" s="787" t="s">
        <v>280</v>
      </c>
      <c r="C523" s="766">
        <v>102956905</v>
      </c>
      <c r="D523" s="767">
        <v>484939</v>
      </c>
      <c r="E523" s="767">
        <v>160312</v>
      </c>
      <c r="F523" s="767">
        <v>263733</v>
      </c>
      <c r="G523" s="768">
        <v>60894</v>
      </c>
      <c r="H523" s="766">
        <v>102471966</v>
      </c>
      <c r="I523" s="767">
        <v>14376293</v>
      </c>
      <c r="J523" s="767">
        <v>29217947</v>
      </c>
      <c r="K523" s="767">
        <v>58877726</v>
      </c>
      <c r="L523" s="768">
        <v>0</v>
      </c>
    </row>
    <row r="524" spans="2:12" ht="12.75">
      <c r="B524" s="787" t="s">
        <v>281</v>
      </c>
      <c r="C524" s="766">
        <v>89833124</v>
      </c>
      <c r="D524" s="766">
        <v>369992</v>
      </c>
      <c r="E524" s="769">
        <v>117042</v>
      </c>
      <c r="F524" s="769">
        <v>198243</v>
      </c>
      <c r="G524" s="769">
        <v>54707</v>
      </c>
      <c r="H524" s="766">
        <v>89463132</v>
      </c>
      <c r="I524" s="769">
        <v>12659311</v>
      </c>
      <c r="J524" s="769">
        <v>24713683</v>
      </c>
      <c r="K524" s="769">
        <v>52090138</v>
      </c>
      <c r="L524" s="769">
        <v>0</v>
      </c>
    </row>
    <row r="525" spans="2:12" ht="12.75">
      <c r="B525" s="787" t="s">
        <v>282</v>
      </c>
      <c r="C525" s="766">
        <v>96131249</v>
      </c>
      <c r="D525" s="724">
        <v>388194</v>
      </c>
      <c r="E525" s="724">
        <v>117359</v>
      </c>
      <c r="F525" s="724">
        <v>226856</v>
      </c>
      <c r="G525" s="724">
        <v>43979</v>
      </c>
      <c r="H525" s="724">
        <v>95743055</v>
      </c>
      <c r="I525" s="725">
        <v>13695188</v>
      </c>
      <c r="J525" s="724">
        <v>24193988</v>
      </c>
      <c r="K525" s="724">
        <v>57853879</v>
      </c>
      <c r="L525" s="726">
        <v>0</v>
      </c>
    </row>
    <row r="526" spans="2:12" ht="12.75">
      <c r="B526" s="787" t="s">
        <v>283</v>
      </c>
      <c r="C526" s="766">
        <f t="shared" si="25"/>
        <v>0</v>
      </c>
      <c r="D526" s="766"/>
      <c r="E526" s="769"/>
      <c r="F526" s="769"/>
      <c r="G526" s="769"/>
      <c r="H526" s="766"/>
      <c r="I526" s="769"/>
      <c r="J526" s="769"/>
      <c r="K526" s="769"/>
      <c r="L526" s="769"/>
    </row>
    <row r="527" spans="2:12" ht="12.75">
      <c r="B527" s="787" t="s">
        <v>284</v>
      </c>
      <c r="C527" s="766">
        <f>SUM(D527+H527)</f>
        <v>0</v>
      </c>
      <c r="D527" s="767"/>
      <c r="E527" s="767"/>
      <c r="F527" s="767"/>
      <c r="G527" s="768"/>
      <c r="H527" s="766"/>
      <c r="I527" s="767"/>
      <c r="J527" s="767"/>
      <c r="K527" s="767"/>
      <c r="L527" s="768"/>
    </row>
    <row r="528" spans="2:12" ht="12.75">
      <c r="B528" s="787" t="s">
        <v>285</v>
      </c>
      <c r="C528" s="766">
        <f t="shared" si="25"/>
        <v>0</v>
      </c>
      <c r="D528" s="767"/>
      <c r="E528" s="767"/>
      <c r="F528" s="767"/>
      <c r="G528" s="768"/>
      <c r="H528" s="766"/>
      <c r="I528" s="767"/>
      <c r="J528" s="767"/>
      <c r="K528" s="767"/>
      <c r="L528" s="768"/>
    </row>
    <row r="529" spans="2:12" ht="12.75">
      <c r="B529" s="787" t="s">
        <v>286</v>
      </c>
      <c r="C529" s="766">
        <f t="shared" si="25"/>
        <v>0</v>
      </c>
      <c r="D529" s="766"/>
      <c r="E529" s="769"/>
      <c r="F529" s="769"/>
      <c r="G529" s="769"/>
      <c r="H529" s="766"/>
      <c r="I529" s="769"/>
      <c r="J529" s="769"/>
      <c r="K529" s="769"/>
      <c r="L529" s="769"/>
    </row>
    <row r="530" spans="2:12" ht="12.75">
      <c r="B530" s="787" t="s">
        <v>287</v>
      </c>
      <c r="C530" s="766">
        <f t="shared" si="25"/>
        <v>0</v>
      </c>
      <c r="D530" s="767"/>
      <c r="E530" s="767"/>
      <c r="F530" s="767"/>
      <c r="G530" s="767"/>
      <c r="H530" s="769"/>
      <c r="I530" s="767"/>
      <c r="J530" s="767"/>
      <c r="K530" s="767"/>
      <c r="L530" s="768"/>
    </row>
    <row r="531" spans="2:12" ht="12.75">
      <c r="B531" s="787" t="s">
        <v>288</v>
      </c>
      <c r="C531" s="766">
        <f t="shared" si="25"/>
        <v>0</v>
      </c>
      <c r="D531" s="767"/>
      <c r="E531" s="767"/>
      <c r="F531" s="767"/>
      <c r="G531" s="768"/>
      <c r="H531" s="777"/>
      <c r="I531" s="767"/>
      <c r="J531" s="767"/>
      <c r="K531" s="767"/>
      <c r="L531" s="768"/>
    </row>
    <row r="532" spans="2:12" ht="12.75">
      <c r="B532" s="787" t="s">
        <v>289</v>
      </c>
      <c r="C532" s="766">
        <f t="shared" si="25"/>
        <v>0</v>
      </c>
      <c r="D532" s="767"/>
      <c r="E532" s="767"/>
      <c r="F532" s="767"/>
      <c r="G532" s="768"/>
      <c r="H532" s="777"/>
      <c r="I532" s="767"/>
      <c r="J532" s="767"/>
      <c r="K532" s="767"/>
      <c r="L532" s="768"/>
    </row>
    <row r="533" spans="2:12" ht="12.75">
      <c r="B533" s="787"/>
      <c r="C533" s="778"/>
      <c r="D533" s="779"/>
      <c r="E533" s="780"/>
      <c r="F533" s="780"/>
      <c r="G533" s="780"/>
      <c r="H533" s="779"/>
      <c r="I533" s="780"/>
      <c r="J533" s="780"/>
      <c r="K533" s="780"/>
      <c r="L533" s="780"/>
    </row>
    <row r="534" spans="2:12" ht="12.75">
      <c r="B534" s="788">
        <v>2018</v>
      </c>
      <c r="C534" s="781">
        <f t="shared" ref="C534:K534" si="26">SUM(C521:C532)</f>
        <v>466604165</v>
      </c>
      <c r="D534" s="781">
        <f t="shared" si="26"/>
        <v>2057687</v>
      </c>
      <c r="E534" s="781">
        <f t="shared" si="26"/>
        <v>657129</v>
      </c>
      <c r="F534" s="781">
        <f t="shared" si="26"/>
        <v>1117175</v>
      </c>
      <c r="G534" s="781">
        <f t="shared" si="26"/>
        <v>283383</v>
      </c>
      <c r="H534" s="781">
        <f t="shared" si="26"/>
        <v>464546478</v>
      </c>
      <c r="I534" s="781">
        <f t="shared" si="26"/>
        <v>65548259</v>
      </c>
      <c r="J534" s="781">
        <f t="shared" si="26"/>
        <v>130097756</v>
      </c>
      <c r="K534" s="781">
        <f t="shared" si="26"/>
        <v>268900463</v>
      </c>
      <c r="L534" s="781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304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278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279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280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281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282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283</v>
      </c>
      <c r="C543" s="591" t="e">
        <f t="shared" ref="C543:K543" si="33">C526/C487</f>
        <v>#DIV/0!</v>
      </c>
      <c r="D543" s="591" t="e">
        <f t="shared" si="33"/>
        <v>#DIV/0!</v>
      </c>
      <c r="E543" s="591" t="e">
        <f t="shared" si="33"/>
        <v>#DIV/0!</v>
      </c>
      <c r="F543" s="591" t="e">
        <f t="shared" si="33"/>
        <v>#DIV/0!</v>
      </c>
      <c r="G543" s="591" t="e">
        <f t="shared" si="33"/>
        <v>#DIV/0!</v>
      </c>
      <c r="H543" s="591" t="e">
        <f t="shared" si="33"/>
        <v>#DIV/0!</v>
      </c>
      <c r="I543" s="591" t="e">
        <f t="shared" si="33"/>
        <v>#DIV/0!</v>
      </c>
      <c r="J543" s="591" t="e">
        <f t="shared" si="33"/>
        <v>#DIV/0!</v>
      </c>
      <c r="K543" s="591" t="e">
        <f t="shared" si="33"/>
        <v>#DIV/0!</v>
      </c>
      <c r="L543" s="569"/>
    </row>
    <row r="544" spans="2:12" ht="15.75">
      <c r="B544" s="561" t="s">
        <v>284</v>
      </c>
      <c r="C544" s="591" t="e">
        <f t="shared" ref="C544:K544" si="34">C527/C488</f>
        <v>#DIV/0!</v>
      </c>
      <c r="D544" s="591" t="e">
        <f t="shared" si="34"/>
        <v>#DIV/0!</v>
      </c>
      <c r="E544" s="591" t="e">
        <f t="shared" si="34"/>
        <v>#DIV/0!</v>
      </c>
      <c r="F544" s="591" t="e">
        <f t="shared" si="34"/>
        <v>#DIV/0!</v>
      </c>
      <c r="G544" s="591" t="e">
        <f t="shared" si="34"/>
        <v>#DIV/0!</v>
      </c>
      <c r="H544" s="591" t="e">
        <f t="shared" si="34"/>
        <v>#DIV/0!</v>
      </c>
      <c r="I544" s="591" t="e">
        <f t="shared" si="34"/>
        <v>#DIV/0!</v>
      </c>
      <c r="J544" s="591" t="e">
        <f t="shared" si="34"/>
        <v>#DIV/0!</v>
      </c>
      <c r="K544" s="591" t="e">
        <f t="shared" si="34"/>
        <v>#DIV/0!</v>
      </c>
      <c r="L544" s="569"/>
    </row>
    <row r="545" spans="2:12" ht="15.75">
      <c r="B545" s="561" t="s">
        <v>285</v>
      </c>
      <c r="C545" s="591" t="e">
        <f t="shared" ref="C545:K545" si="35">C528/C489</f>
        <v>#DIV/0!</v>
      </c>
      <c r="D545" s="591" t="e">
        <f t="shared" si="35"/>
        <v>#DIV/0!</v>
      </c>
      <c r="E545" s="591" t="e">
        <f t="shared" si="35"/>
        <v>#DIV/0!</v>
      </c>
      <c r="F545" s="591" t="e">
        <f t="shared" si="35"/>
        <v>#DIV/0!</v>
      </c>
      <c r="G545" s="591" t="e">
        <f t="shared" si="35"/>
        <v>#DIV/0!</v>
      </c>
      <c r="H545" s="591" t="e">
        <f t="shared" si="35"/>
        <v>#DIV/0!</v>
      </c>
      <c r="I545" s="591" t="e">
        <f t="shared" si="35"/>
        <v>#DIV/0!</v>
      </c>
      <c r="J545" s="591" t="e">
        <f t="shared" si="35"/>
        <v>#DIV/0!</v>
      </c>
      <c r="K545" s="591" t="e">
        <f t="shared" si="35"/>
        <v>#DIV/0!</v>
      </c>
      <c r="L545" s="569"/>
    </row>
    <row r="546" spans="2:12" ht="15.75">
      <c r="B546" s="561" t="s">
        <v>286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287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288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289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abSelected="1" topLeftCell="A425" zoomScale="75" workbookViewId="0">
      <selection activeCell="AB297" sqref="AB297:AD309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306" t="s">
        <v>382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  <c r="M2" s="1306"/>
    </row>
    <row r="3" spans="1:29" ht="12.75" hidden="1" customHeight="1">
      <c r="A3" s="1306"/>
      <c r="B3" s="1306"/>
      <c r="C3" s="1306"/>
      <c r="D3" s="1306"/>
      <c r="E3" s="1306"/>
      <c r="F3" s="1306"/>
      <c r="G3" s="1306"/>
      <c r="H3" s="1306"/>
      <c r="I3" s="1306"/>
      <c r="J3" s="1306"/>
      <c r="K3" s="1306"/>
      <c r="L3" s="1306"/>
      <c r="M3" s="1306"/>
    </row>
    <row r="4" spans="1:29" ht="12.75" hidden="1" customHeight="1">
      <c r="A4" s="1306"/>
      <c r="B4" s="1306"/>
      <c r="C4" s="1306"/>
      <c r="D4" s="1306"/>
      <c r="E4" s="1306"/>
      <c r="F4" s="1306"/>
      <c r="G4" s="1306"/>
      <c r="H4" s="1306"/>
      <c r="I4" s="1306"/>
      <c r="J4" s="1306"/>
      <c r="K4" s="1306"/>
      <c r="L4" s="1306"/>
      <c r="M4" s="1306"/>
    </row>
    <row r="5" spans="1:29" ht="20.25">
      <c r="A5" s="160" t="s">
        <v>221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222</v>
      </c>
      <c r="M7" s="163"/>
      <c r="N7" s="163"/>
      <c r="O7" s="163"/>
      <c r="P7" s="162">
        <v>2003</v>
      </c>
      <c r="Q7" s="1305" t="s">
        <v>223</v>
      </c>
      <c r="R7" s="1305"/>
      <c r="S7" s="1305"/>
      <c r="T7" s="165"/>
      <c r="U7" s="162">
        <v>2003</v>
      </c>
      <c r="V7" s="1305" t="s">
        <v>224</v>
      </c>
      <c r="W7" s="1307"/>
      <c r="X7" s="165"/>
      <c r="Y7" s="163"/>
      <c r="Z7" s="162" t="s">
        <v>225</v>
      </c>
      <c r="AB7" s="166"/>
      <c r="AC7" s="166"/>
    </row>
    <row r="8" spans="1:29" ht="15.75" thickBot="1">
      <c r="A8" s="167"/>
      <c r="B8" s="168" t="s">
        <v>226</v>
      </c>
      <c r="C8" s="168" t="s">
        <v>227</v>
      </c>
      <c r="D8" s="168" t="s">
        <v>228</v>
      </c>
      <c r="E8" s="168" t="s">
        <v>229</v>
      </c>
      <c r="F8" s="168" t="s">
        <v>230</v>
      </c>
      <c r="G8" s="168" t="s">
        <v>231</v>
      </c>
      <c r="H8" s="168" t="s">
        <v>232</v>
      </c>
      <c r="I8" s="168" t="s">
        <v>233</v>
      </c>
      <c r="J8" s="168" t="s">
        <v>234</v>
      </c>
      <c r="K8" s="168" t="s">
        <v>235</v>
      </c>
      <c r="L8" s="168" t="s">
        <v>236</v>
      </c>
      <c r="M8" s="169" t="s">
        <v>237</v>
      </c>
      <c r="N8" s="163"/>
      <c r="O8" s="167"/>
      <c r="P8" s="168" t="s">
        <v>238</v>
      </c>
      <c r="Q8" s="168" t="s">
        <v>239</v>
      </c>
      <c r="R8" s="168" t="s">
        <v>240</v>
      </c>
      <c r="S8" s="169" t="s">
        <v>241</v>
      </c>
      <c r="T8" s="163"/>
      <c r="U8" s="167"/>
      <c r="V8" s="168" t="s">
        <v>242</v>
      </c>
      <c r="W8" s="169" t="s">
        <v>243</v>
      </c>
      <c r="X8" s="163"/>
      <c r="Y8" s="167"/>
      <c r="Z8" s="170" t="s">
        <v>244</v>
      </c>
      <c r="AB8" s="166"/>
      <c r="AC8" s="166"/>
    </row>
    <row r="9" spans="1:29" ht="15.75" thickBot="1">
      <c r="A9" s="171" t="s">
        <v>245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245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245</v>
      </c>
      <c r="V9" s="172">
        <v>5298.6</v>
      </c>
      <c r="W9" s="174">
        <v>5104.3999999999996</v>
      </c>
      <c r="X9" s="163"/>
      <c r="Y9" s="171" t="s">
        <v>245</v>
      </c>
      <c r="Z9" s="175">
        <v>5204.4530000000004</v>
      </c>
      <c r="AB9" s="166"/>
      <c r="AC9" s="166"/>
    </row>
    <row r="10" spans="1:29" ht="15">
      <c r="A10" s="176" t="s">
        <v>246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246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246</v>
      </c>
      <c r="V10" s="177">
        <v>6381.2060000000001</v>
      </c>
      <c r="W10" s="178">
        <v>6165.3609999999999</v>
      </c>
      <c r="X10" s="163"/>
      <c r="Y10" s="176" t="s">
        <v>246</v>
      </c>
      <c r="Z10" s="179">
        <v>6283.1679999999997</v>
      </c>
      <c r="AB10" s="166"/>
      <c r="AC10" s="166"/>
    </row>
    <row r="11" spans="1:29" ht="15">
      <c r="A11" s="176" t="s">
        <v>247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247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247</v>
      </c>
      <c r="V11" s="177">
        <v>6075.4960000000001</v>
      </c>
      <c r="W11" s="178">
        <v>6143.8389999999999</v>
      </c>
      <c r="X11" s="163"/>
      <c r="Y11" s="176" t="s">
        <v>247</v>
      </c>
      <c r="Z11" s="180">
        <v>6119.2340000000004</v>
      </c>
      <c r="AB11" s="166"/>
      <c r="AC11" s="166"/>
    </row>
    <row r="12" spans="1:29" ht="15">
      <c r="A12" s="176" t="s">
        <v>248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248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248</v>
      </c>
      <c r="V12" s="177">
        <v>6223.5659999999998</v>
      </c>
      <c r="W12" s="178">
        <v>5835.3829999999998</v>
      </c>
      <c r="X12" s="163"/>
      <c r="Y12" s="176" t="s">
        <v>248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249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249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249</v>
      </c>
      <c r="V14" s="172">
        <v>6025.3019999999997</v>
      </c>
      <c r="W14" s="174">
        <v>5704.72</v>
      </c>
      <c r="X14" s="163"/>
      <c r="Y14" s="171" t="s">
        <v>249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222</v>
      </c>
      <c r="M16" s="163"/>
      <c r="N16" s="163"/>
      <c r="O16" s="162">
        <v>2004</v>
      </c>
      <c r="P16" s="1305" t="s">
        <v>223</v>
      </c>
      <c r="Q16" s="1305"/>
      <c r="R16" s="1305"/>
      <c r="S16" s="1305"/>
      <c r="T16" s="163"/>
      <c r="U16" s="162">
        <v>2004</v>
      </c>
      <c r="V16" s="1305" t="s">
        <v>224</v>
      </c>
      <c r="W16" s="1305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226</v>
      </c>
      <c r="C17" s="168" t="s">
        <v>227</v>
      </c>
      <c r="D17" s="168" t="s">
        <v>228</v>
      </c>
      <c r="E17" s="168" t="s">
        <v>229</v>
      </c>
      <c r="F17" s="168" t="s">
        <v>230</v>
      </c>
      <c r="G17" s="168" t="s">
        <v>231</v>
      </c>
      <c r="H17" s="168" t="s">
        <v>232</v>
      </c>
      <c r="I17" s="168" t="s">
        <v>233</v>
      </c>
      <c r="J17" s="168" t="s">
        <v>234</v>
      </c>
      <c r="K17" s="168" t="s">
        <v>235</v>
      </c>
      <c r="L17" s="168" t="s">
        <v>236</v>
      </c>
      <c r="M17" s="169" t="s">
        <v>237</v>
      </c>
      <c r="N17" s="163"/>
      <c r="O17" s="167"/>
      <c r="P17" s="168" t="s">
        <v>238</v>
      </c>
      <c r="Q17" s="168" t="s">
        <v>239</v>
      </c>
      <c r="R17" s="168" t="s">
        <v>240</v>
      </c>
      <c r="S17" s="169" t="s">
        <v>241</v>
      </c>
      <c r="T17" s="163"/>
      <c r="U17" s="167"/>
      <c r="V17" s="168" t="s">
        <v>242</v>
      </c>
      <c r="W17" s="169" t="s">
        <v>243</v>
      </c>
      <c r="X17" s="163"/>
      <c r="Y17" s="167"/>
      <c r="Z17" s="170" t="s">
        <v>244</v>
      </c>
      <c r="AB17" s="166"/>
      <c r="AC17" s="166"/>
    </row>
    <row r="18" spans="1:37" ht="15.75" thickBot="1">
      <c r="A18" s="182" t="s">
        <v>245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245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245</v>
      </c>
      <c r="V18" s="172">
        <v>6394.6</v>
      </c>
      <c r="W18" s="174">
        <v>7499.9</v>
      </c>
      <c r="X18" s="163"/>
      <c r="Y18" s="171" t="s">
        <v>245</v>
      </c>
      <c r="Z18" s="175">
        <v>7081.6170000000002</v>
      </c>
      <c r="AB18" s="166"/>
      <c r="AC18" s="166"/>
    </row>
    <row r="19" spans="1:37" ht="15">
      <c r="A19" s="176" t="s">
        <v>246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246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246</v>
      </c>
      <c r="V19" s="177">
        <v>7136.482</v>
      </c>
      <c r="W19" s="178">
        <v>8345.0130000000008</v>
      </c>
      <c r="X19" s="163"/>
      <c r="Y19" s="176" t="s">
        <v>246</v>
      </c>
      <c r="Z19" s="179">
        <v>7881.8980000000001</v>
      </c>
      <c r="AB19" s="166"/>
      <c r="AC19" s="166"/>
    </row>
    <row r="20" spans="1:37" ht="15">
      <c r="A20" s="176" t="s">
        <v>247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247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247</v>
      </c>
      <c r="V20" s="177">
        <v>7199.1760000000004</v>
      </c>
      <c r="W20" s="178">
        <v>8307.7579999999998</v>
      </c>
      <c r="X20" s="163"/>
      <c r="Y20" s="176" t="s">
        <v>247</v>
      </c>
      <c r="Z20" s="180">
        <v>8058.64</v>
      </c>
      <c r="AB20" s="166"/>
      <c r="AC20" s="166"/>
    </row>
    <row r="21" spans="1:37" ht="15">
      <c r="A21" s="176" t="s">
        <v>248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248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248</v>
      </c>
      <c r="V21" s="177">
        <v>7403.2150000000001</v>
      </c>
      <c r="W21" s="178">
        <v>7186.5919999999996</v>
      </c>
      <c r="X21" s="163"/>
      <c r="Y21" s="176" t="s">
        <v>248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249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249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249</v>
      </c>
      <c r="V23" s="172">
        <v>6292.33</v>
      </c>
      <c r="W23" s="174">
        <v>7297.3760000000002</v>
      </c>
      <c r="X23" s="163"/>
      <c r="Y23" s="171" t="s">
        <v>249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222</v>
      </c>
      <c r="M25" s="163"/>
      <c r="N25" s="163"/>
      <c r="O25" s="162">
        <v>2005</v>
      </c>
      <c r="P25" s="1305" t="s">
        <v>223</v>
      </c>
      <c r="Q25" s="1305"/>
      <c r="R25" s="1305"/>
      <c r="S25" s="1305"/>
      <c r="T25" s="163"/>
      <c r="U25" s="162">
        <v>2005</v>
      </c>
      <c r="V25" s="1305" t="s">
        <v>224</v>
      </c>
      <c r="W25" s="1305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226</v>
      </c>
      <c r="C26" s="168" t="s">
        <v>227</v>
      </c>
      <c r="D26" s="168" t="s">
        <v>228</v>
      </c>
      <c r="E26" s="168" t="s">
        <v>229</v>
      </c>
      <c r="F26" s="168" t="s">
        <v>230</v>
      </c>
      <c r="G26" s="168" t="s">
        <v>231</v>
      </c>
      <c r="H26" s="168" t="s">
        <v>232</v>
      </c>
      <c r="I26" s="168" t="s">
        <v>233</v>
      </c>
      <c r="J26" s="168" t="s">
        <v>234</v>
      </c>
      <c r="K26" s="168" t="s">
        <v>235</v>
      </c>
      <c r="L26" s="168" t="s">
        <v>236</v>
      </c>
      <c r="M26" s="169" t="s">
        <v>237</v>
      </c>
      <c r="N26" s="163"/>
      <c r="O26" s="167"/>
      <c r="P26" s="168" t="s">
        <v>238</v>
      </c>
      <c r="Q26" s="168" t="s">
        <v>239</v>
      </c>
      <c r="R26" s="168" t="s">
        <v>240</v>
      </c>
      <c r="S26" s="169" t="s">
        <v>241</v>
      </c>
      <c r="T26" s="163"/>
      <c r="U26" s="167"/>
      <c r="V26" s="168" t="s">
        <v>242</v>
      </c>
      <c r="W26" s="169" t="s">
        <v>243</v>
      </c>
      <c r="X26" s="163"/>
      <c r="Y26" s="167"/>
      <c r="Z26" s="170" t="s">
        <v>244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245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245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245</v>
      </c>
      <c r="V27" s="172">
        <v>8203.7999999999993</v>
      </c>
      <c r="W27" s="174">
        <v>8056.2</v>
      </c>
      <c r="X27" s="163"/>
      <c r="Y27" s="171" t="s">
        <v>245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246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246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246</v>
      </c>
      <c r="V28" s="177">
        <v>8960.4989999999998</v>
      </c>
      <c r="W28" s="178">
        <v>8903.625</v>
      </c>
      <c r="X28" s="163"/>
      <c r="Y28" s="176" t="s">
        <v>246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247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247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247</v>
      </c>
      <c r="V29" s="177">
        <v>8833.0990000000002</v>
      </c>
      <c r="W29" s="178">
        <v>8795.5149999999994</v>
      </c>
      <c r="X29" s="163"/>
      <c r="Y29" s="176" t="s">
        <v>247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248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248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248</v>
      </c>
      <c r="V30" s="177">
        <v>6564.4780000000001</v>
      </c>
      <c r="W30" s="178">
        <v>7632.3490000000002</v>
      </c>
      <c r="X30" s="163"/>
      <c r="Y30" s="176" t="s">
        <v>248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249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249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249</v>
      </c>
      <c r="V32" s="172">
        <v>7816.9279999999999</v>
      </c>
      <c r="W32" s="174">
        <v>7704.9870000000001</v>
      </c>
      <c r="X32" s="163"/>
      <c r="Y32" s="171" t="s">
        <v>249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222</v>
      </c>
      <c r="M34" s="163"/>
      <c r="N34" s="163"/>
      <c r="O34" s="162">
        <v>2006</v>
      </c>
      <c r="P34" s="1305" t="s">
        <v>223</v>
      </c>
      <c r="Q34" s="1305"/>
      <c r="R34" s="1305"/>
      <c r="S34" s="1305"/>
      <c r="T34" s="163"/>
      <c r="U34" s="162">
        <v>2006</v>
      </c>
      <c r="V34" s="1305" t="s">
        <v>224</v>
      </c>
      <c r="W34" s="1305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226</v>
      </c>
      <c r="C35" s="168" t="s">
        <v>227</v>
      </c>
      <c r="D35" s="168" t="s">
        <v>228</v>
      </c>
      <c r="E35" s="168" t="s">
        <v>229</v>
      </c>
      <c r="F35" s="168" t="s">
        <v>230</v>
      </c>
      <c r="G35" s="168" t="s">
        <v>231</v>
      </c>
      <c r="H35" s="168" t="s">
        <v>232</v>
      </c>
      <c r="I35" s="168" t="s">
        <v>233</v>
      </c>
      <c r="J35" s="168" t="s">
        <v>234</v>
      </c>
      <c r="K35" s="168" t="s">
        <v>235</v>
      </c>
      <c r="L35" s="168" t="s">
        <v>236</v>
      </c>
      <c r="M35" s="169" t="s">
        <v>237</v>
      </c>
      <c r="N35" s="163"/>
      <c r="O35" s="167"/>
      <c r="P35" s="168" t="s">
        <v>238</v>
      </c>
      <c r="Q35" s="168" t="s">
        <v>239</v>
      </c>
      <c r="R35" s="168" t="s">
        <v>240</v>
      </c>
      <c r="S35" s="169" t="s">
        <v>241</v>
      </c>
      <c r="T35" s="163"/>
      <c r="U35" s="167"/>
      <c r="V35" s="168" t="s">
        <v>242</v>
      </c>
      <c r="W35" s="169" t="s">
        <v>243</v>
      </c>
      <c r="X35" s="163"/>
      <c r="Y35" s="167"/>
      <c r="Z35" s="170" t="s">
        <v>244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245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245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245</v>
      </c>
      <c r="V36" s="172">
        <v>8369.7999999999993</v>
      </c>
      <c r="W36" s="174">
        <v>8256.9</v>
      </c>
      <c r="X36" s="163"/>
      <c r="Y36" s="171" t="s">
        <v>245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246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246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246</v>
      </c>
      <c r="V37" s="177">
        <v>9445.6299999999992</v>
      </c>
      <c r="W37" s="178">
        <v>9277.3549999999996</v>
      </c>
      <c r="X37" s="163"/>
      <c r="Y37" s="176" t="s">
        <v>246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247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247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247</v>
      </c>
      <c r="V38" s="177">
        <v>9368.2420000000002</v>
      </c>
      <c r="W38" s="178">
        <v>9341.1450000000004</v>
      </c>
      <c r="X38" s="163"/>
      <c r="Y38" s="176" t="s">
        <v>247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248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248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248</v>
      </c>
      <c r="V39" s="177">
        <v>7110.4449999999997</v>
      </c>
      <c r="W39" s="178">
        <v>7554.1469999999999</v>
      </c>
      <c r="X39" s="163"/>
      <c r="Y39" s="176" t="s">
        <v>248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249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249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249</v>
      </c>
      <c r="V41" s="172">
        <v>7958.9030000000002</v>
      </c>
      <c r="W41" s="174">
        <v>7918.7650000000003</v>
      </c>
      <c r="X41" s="163"/>
      <c r="Y41" s="171" t="s">
        <v>249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222</v>
      </c>
      <c r="M43" s="163"/>
      <c r="N43" s="163"/>
      <c r="O43" s="162">
        <v>2007</v>
      </c>
      <c r="P43" s="1305" t="s">
        <v>223</v>
      </c>
      <c r="Q43" s="1305"/>
      <c r="R43" s="1305"/>
      <c r="S43" s="1305"/>
      <c r="T43" s="163"/>
      <c r="U43" s="162">
        <v>2007</v>
      </c>
      <c r="V43" s="1305" t="s">
        <v>224</v>
      </c>
      <c r="W43" s="1305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226</v>
      </c>
      <c r="C44" s="168" t="s">
        <v>227</v>
      </c>
      <c r="D44" s="168" t="s">
        <v>228</v>
      </c>
      <c r="E44" s="168" t="s">
        <v>229</v>
      </c>
      <c r="F44" s="168" t="s">
        <v>230</v>
      </c>
      <c r="G44" s="168" t="s">
        <v>231</v>
      </c>
      <c r="H44" s="168" t="s">
        <v>232</v>
      </c>
      <c r="I44" s="168" t="s">
        <v>233</v>
      </c>
      <c r="J44" s="168" t="s">
        <v>234</v>
      </c>
      <c r="K44" s="168" t="s">
        <v>235</v>
      </c>
      <c r="L44" s="168" t="s">
        <v>236</v>
      </c>
      <c r="M44" s="169" t="s">
        <v>237</v>
      </c>
      <c r="N44" s="163"/>
      <c r="O44" s="167"/>
      <c r="P44" s="168" t="s">
        <v>238</v>
      </c>
      <c r="Q44" s="168" t="s">
        <v>239</v>
      </c>
      <c r="R44" s="168" t="s">
        <v>240</v>
      </c>
      <c r="S44" s="169" t="s">
        <v>241</v>
      </c>
      <c r="T44" s="163"/>
      <c r="U44" s="167"/>
      <c r="V44" s="168" t="s">
        <v>242</v>
      </c>
      <c r="W44" s="169" t="s">
        <v>243</v>
      </c>
      <c r="X44" s="163"/>
      <c r="Y44" s="167"/>
      <c r="Z44" s="170" t="s">
        <v>244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245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245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245</v>
      </c>
      <c r="V45" s="172">
        <v>8203.5300000000007</v>
      </c>
      <c r="W45" s="174">
        <v>7910.0129999999999</v>
      </c>
      <c r="X45" s="163"/>
      <c r="Y45" s="171" t="s">
        <v>245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246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246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246</v>
      </c>
      <c r="V46" s="177">
        <v>9086.6129999999994</v>
      </c>
      <c r="W46" s="178">
        <v>8680.4789999999994</v>
      </c>
      <c r="X46" s="163"/>
      <c r="Y46" s="176" t="s">
        <v>246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247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247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247</v>
      </c>
      <c r="V47" s="177">
        <v>9027.6849999999995</v>
      </c>
      <c r="W47" s="178">
        <v>8705.9120000000003</v>
      </c>
      <c r="X47" s="163"/>
      <c r="Y47" s="176" t="s">
        <v>247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248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248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248</v>
      </c>
      <c r="V48" s="177">
        <v>7567.1090000000004</v>
      </c>
      <c r="W48" s="178">
        <v>7427.6570000000002</v>
      </c>
      <c r="X48" s="163"/>
      <c r="Y48" s="176" t="s">
        <v>248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249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249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249</v>
      </c>
      <c r="V50" s="172">
        <v>7811.8819999999996</v>
      </c>
      <c r="W50" s="174">
        <v>7717.9570000000003</v>
      </c>
      <c r="X50" s="163"/>
      <c r="Y50" s="171" t="s">
        <v>249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222</v>
      </c>
      <c r="M52" s="163"/>
      <c r="N52" s="197"/>
      <c r="O52" s="162">
        <v>2008</v>
      </c>
      <c r="P52" s="1305" t="s">
        <v>223</v>
      </c>
      <c r="Q52" s="1305"/>
      <c r="R52" s="1305"/>
      <c r="S52" s="1305"/>
      <c r="T52" s="163"/>
      <c r="U52" s="162">
        <v>2008</v>
      </c>
      <c r="V52" s="1305" t="s">
        <v>224</v>
      </c>
      <c r="W52" s="1305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226</v>
      </c>
      <c r="C53" s="168" t="s">
        <v>227</v>
      </c>
      <c r="D53" s="168" t="s">
        <v>228</v>
      </c>
      <c r="E53" s="168" t="s">
        <v>229</v>
      </c>
      <c r="F53" s="168" t="s">
        <v>230</v>
      </c>
      <c r="G53" s="168" t="s">
        <v>231</v>
      </c>
      <c r="H53" s="168" t="s">
        <v>232</v>
      </c>
      <c r="I53" s="168" t="s">
        <v>233</v>
      </c>
      <c r="J53" s="168" t="s">
        <v>234</v>
      </c>
      <c r="K53" s="168" t="s">
        <v>235</v>
      </c>
      <c r="L53" s="168" t="s">
        <v>236</v>
      </c>
      <c r="M53" s="169" t="s">
        <v>237</v>
      </c>
      <c r="N53" s="197"/>
      <c r="O53" s="167"/>
      <c r="P53" s="168" t="s">
        <v>238</v>
      </c>
      <c r="Q53" s="168" t="s">
        <v>239</v>
      </c>
      <c r="R53" s="168" t="s">
        <v>240</v>
      </c>
      <c r="S53" s="169" t="s">
        <v>241</v>
      </c>
      <c r="T53" s="163"/>
      <c r="U53" s="167"/>
      <c r="V53" s="168" t="s">
        <v>242</v>
      </c>
      <c r="W53" s="169" t="s">
        <v>243</v>
      </c>
      <c r="X53" s="163"/>
      <c r="Y53" s="167"/>
      <c r="Z53" s="170" t="s">
        <v>244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245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245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245</v>
      </c>
      <c r="V54" s="172">
        <v>8250.0499999999993</v>
      </c>
      <c r="W54" s="174">
        <v>8212.5</v>
      </c>
      <c r="X54" s="163"/>
      <c r="Y54" s="171" t="s">
        <v>245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246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246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246</v>
      </c>
      <c r="V55" s="177">
        <v>8921.6650000000009</v>
      </c>
      <c r="W55" s="178">
        <v>9035.5820000000003</v>
      </c>
      <c r="X55" s="163"/>
      <c r="Y55" s="176" t="s">
        <v>246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247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247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247</v>
      </c>
      <c r="V56" s="177">
        <v>8893.0709999999999</v>
      </c>
      <c r="W56" s="178">
        <v>9091.5149999999994</v>
      </c>
      <c r="X56" s="163"/>
      <c r="Y56" s="176" t="s">
        <v>247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248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248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248</v>
      </c>
      <c r="V57" s="177">
        <v>7486.4110000000001</v>
      </c>
      <c r="W57" s="178">
        <v>7866.26</v>
      </c>
      <c r="X57" s="163"/>
      <c r="Y57" s="176" t="s">
        <v>248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249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249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249</v>
      </c>
      <c r="V59" s="172">
        <v>7963.2809999999999</v>
      </c>
      <c r="W59" s="174">
        <v>7935.1210000000001</v>
      </c>
      <c r="X59" s="163"/>
      <c r="Y59" s="171" t="s">
        <v>249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222</v>
      </c>
      <c r="M61" s="163"/>
      <c r="N61" s="197"/>
      <c r="O61" s="162">
        <v>2009</v>
      </c>
      <c r="P61" s="1305" t="s">
        <v>223</v>
      </c>
      <c r="Q61" s="1305"/>
      <c r="R61" s="1305"/>
      <c r="S61" s="1305"/>
      <c r="T61" s="163"/>
      <c r="U61" s="162">
        <v>2009</v>
      </c>
      <c r="V61" s="1305" t="s">
        <v>224</v>
      </c>
      <c r="W61" s="1305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226</v>
      </c>
      <c r="C62" s="168" t="s">
        <v>227</v>
      </c>
      <c r="D62" s="168" t="s">
        <v>228</v>
      </c>
      <c r="E62" s="168" t="s">
        <v>229</v>
      </c>
      <c r="F62" s="168" t="s">
        <v>230</v>
      </c>
      <c r="G62" s="168" t="s">
        <v>231</v>
      </c>
      <c r="H62" s="168" t="s">
        <v>232</v>
      </c>
      <c r="I62" s="168" t="s">
        <v>233</v>
      </c>
      <c r="J62" s="168" t="s">
        <v>234</v>
      </c>
      <c r="K62" s="168" t="s">
        <v>235</v>
      </c>
      <c r="L62" s="168" t="s">
        <v>236</v>
      </c>
      <c r="M62" s="169" t="s">
        <v>237</v>
      </c>
      <c r="N62" s="197"/>
      <c r="O62" s="167"/>
      <c r="P62" s="168" t="s">
        <v>238</v>
      </c>
      <c r="Q62" s="168" t="s">
        <v>239</v>
      </c>
      <c r="R62" s="168" t="s">
        <v>240</v>
      </c>
      <c r="S62" s="169" t="s">
        <v>241</v>
      </c>
      <c r="T62" s="163"/>
      <c r="U62" s="167"/>
      <c r="V62" s="168" t="s">
        <v>242</v>
      </c>
      <c r="W62" s="169" t="s">
        <v>243</v>
      </c>
      <c r="X62" s="163"/>
      <c r="Y62" s="167"/>
      <c r="Z62" s="170" t="s">
        <v>244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245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245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245</v>
      </c>
      <c r="V63" s="172">
        <v>9483.0300000000007</v>
      </c>
      <c r="W63" s="174">
        <v>9315.18</v>
      </c>
      <c r="X63" s="163"/>
      <c r="Y63" s="171" t="s">
        <v>245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246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246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246</v>
      </c>
      <c r="V64" s="177">
        <v>10331.672</v>
      </c>
      <c r="W64" s="178">
        <v>10504.382</v>
      </c>
      <c r="X64" s="163"/>
      <c r="Y64" s="176" t="s">
        <v>246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247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247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247</v>
      </c>
      <c r="V65" s="177">
        <v>10592.543</v>
      </c>
      <c r="W65" s="178">
        <v>10782.306</v>
      </c>
      <c r="X65" s="163"/>
      <c r="Y65" s="176" t="s">
        <v>247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248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248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248</v>
      </c>
      <c r="V66" s="177">
        <v>8341.134</v>
      </c>
      <c r="W66" s="178">
        <v>8006.2190000000001</v>
      </c>
      <c r="X66" s="163"/>
      <c r="Y66" s="176" t="s">
        <v>248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249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249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249</v>
      </c>
      <c r="V68" s="172">
        <v>8952.7620000000006</v>
      </c>
      <c r="W68" s="174">
        <v>9090.4519999999993</v>
      </c>
      <c r="X68" s="163"/>
      <c r="Y68" s="171" t="s">
        <v>249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222</v>
      </c>
      <c r="M70" s="163"/>
      <c r="N70" s="197"/>
      <c r="O70" s="162">
        <v>2010</v>
      </c>
      <c r="P70" s="1305" t="s">
        <v>223</v>
      </c>
      <c r="Q70" s="1305"/>
      <c r="R70" s="1305"/>
      <c r="S70" s="1305"/>
      <c r="T70" s="163"/>
      <c r="U70" s="162">
        <v>2010</v>
      </c>
      <c r="V70" s="1305" t="s">
        <v>224</v>
      </c>
      <c r="W70" s="1305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226</v>
      </c>
      <c r="C71" s="203" t="s">
        <v>227</v>
      </c>
      <c r="D71" s="203" t="s">
        <v>228</v>
      </c>
      <c r="E71" s="203" t="s">
        <v>229</v>
      </c>
      <c r="F71" s="203" t="s">
        <v>230</v>
      </c>
      <c r="G71" s="203" t="s">
        <v>231</v>
      </c>
      <c r="H71" s="203" t="s">
        <v>232</v>
      </c>
      <c r="I71" s="203" t="s">
        <v>233</v>
      </c>
      <c r="J71" s="203" t="s">
        <v>234</v>
      </c>
      <c r="K71" s="203" t="s">
        <v>235</v>
      </c>
      <c r="L71" s="203" t="s">
        <v>236</v>
      </c>
      <c r="M71" s="204" t="s">
        <v>237</v>
      </c>
      <c r="N71" s="197"/>
      <c r="O71" s="167"/>
      <c r="P71" s="168" t="s">
        <v>238</v>
      </c>
      <c r="Q71" s="168" t="s">
        <v>239</v>
      </c>
      <c r="R71" s="168" t="s">
        <v>240</v>
      </c>
      <c r="S71" s="169" t="s">
        <v>241</v>
      </c>
      <c r="T71" s="163"/>
      <c r="U71" s="167"/>
      <c r="V71" s="168" t="s">
        <v>242</v>
      </c>
      <c r="W71" s="169" t="s">
        <v>243</v>
      </c>
      <c r="X71" s="163"/>
      <c r="Y71" s="167"/>
      <c r="Z71" s="205" t="s">
        <v>244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245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245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245</v>
      </c>
      <c r="V72" s="172">
        <v>9007.6299999999992</v>
      </c>
      <c r="W72" s="174">
        <v>9136.4240000000009</v>
      </c>
      <c r="X72" s="163"/>
      <c r="Y72" s="171" t="s">
        <v>245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246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246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246</v>
      </c>
      <c r="V73" s="217">
        <v>9849.9439999999995</v>
      </c>
      <c r="W73" s="218">
        <v>10038.436</v>
      </c>
      <c r="X73" s="163"/>
      <c r="Y73" s="216" t="s">
        <v>246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247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247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247</v>
      </c>
      <c r="V74" s="177">
        <v>9861.3310000000001</v>
      </c>
      <c r="W74" s="178">
        <v>10131.093000000001</v>
      </c>
      <c r="X74" s="163"/>
      <c r="Y74" s="176" t="s">
        <v>247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248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248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248</v>
      </c>
      <c r="V75" s="177">
        <v>8759.7520000000004</v>
      </c>
      <c r="W75" s="178">
        <v>8270.3209999999999</v>
      </c>
      <c r="X75" s="163"/>
      <c r="Y75" s="176" t="s">
        <v>248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249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249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249</v>
      </c>
      <c r="V77" s="172">
        <v>8758.4639999999999</v>
      </c>
      <c r="W77" s="174">
        <v>8670.9570000000003</v>
      </c>
      <c r="X77" s="163"/>
      <c r="Y77" s="171" t="s">
        <v>249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222</v>
      </c>
      <c r="M79" s="163"/>
      <c r="N79" s="197"/>
      <c r="O79" s="162">
        <v>2011</v>
      </c>
      <c r="P79" s="1305" t="s">
        <v>223</v>
      </c>
      <c r="Q79" s="1305"/>
      <c r="R79" s="1305"/>
      <c r="S79" s="1305"/>
      <c r="T79" s="163"/>
      <c r="U79" s="162">
        <v>2011</v>
      </c>
      <c r="V79" s="1305" t="s">
        <v>224</v>
      </c>
      <c r="W79" s="1305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226</v>
      </c>
      <c r="C80" s="203" t="s">
        <v>227</v>
      </c>
      <c r="D80" s="203" t="s">
        <v>228</v>
      </c>
      <c r="E80" s="203" t="s">
        <v>229</v>
      </c>
      <c r="F80" s="203" t="s">
        <v>230</v>
      </c>
      <c r="G80" s="203" t="s">
        <v>231</v>
      </c>
      <c r="H80" s="203" t="s">
        <v>232</v>
      </c>
      <c r="I80" s="203" t="s">
        <v>233</v>
      </c>
      <c r="J80" s="203" t="s">
        <v>234</v>
      </c>
      <c r="K80" s="203" t="s">
        <v>235</v>
      </c>
      <c r="L80" s="203" t="s">
        <v>236</v>
      </c>
      <c r="M80" s="204" t="s">
        <v>237</v>
      </c>
      <c r="N80" s="197"/>
      <c r="O80" s="167"/>
      <c r="P80" s="168" t="s">
        <v>238</v>
      </c>
      <c r="Q80" s="168" t="s">
        <v>239</v>
      </c>
      <c r="R80" s="168" t="s">
        <v>240</v>
      </c>
      <c r="S80" s="169" t="s">
        <v>241</v>
      </c>
      <c r="T80" s="163"/>
      <c r="U80" s="167"/>
      <c r="V80" s="168" t="s">
        <v>242</v>
      </c>
      <c r="W80" s="169" t="s">
        <v>243</v>
      </c>
      <c r="X80" s="163"/>
      <c r="Y80" s="167"/>
      <c r="Z80" s="205" t="s">
        <v>244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245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245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245</v>
      </c>
      <c r="V81" s="172">
        <v>10704.59</v>
      </c>
      <c r="W81" s="174">
        <v>11926.72</v>
      </c>
      <c r="X81" s="163"/>
      <c r="Y81" s="176" t="s">
        <v>245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246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246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246</v>
      </c>
      <c r="V82" s="217">
        <v>11837.380999999999</v>
      </c>
      <c r="W82" s="218">
        <v>13238.317999999999</v>
      </c>
      <c r="X82" s="163"/>
      <c r="Y82" s="216" t="s">
        <v>246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247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247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247</v>
      </c>
      <c r="V83" s="177">
        <v>11883.707</v>
      </c>
      <c r="W83" s="178">
        <v>13553.108</v>
      </c>
      <c r="X83" s="163"/>
      <c r="Y83" s="176" t="s">
        <v>247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248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248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248</v>
      </c>
      <c r="V84" s="177">
        <v>9004.9380000000001</v>
      </c>
      <c r="W84" s="178">
        <v>10772.62</v>
      </c>
      <c r="X84" s="163"/>
      <c r="Y84" s="176" t="s">
        <v>248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249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249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249</v>
      </c>
      <c r="V86" s="172">
        <v>9905.3729999999996</v>
      </c>
      <c r="W86" s="174">
        <v>11356.097</v>
      </c>
      <c r="X86" s="163"/>
      <c r="Y86" s="171" t="s">
        <v>249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222</v>
      </c>
      <c r="M88" s="163"/>
      <c r="N88" s="197"/>
      <c r="O88" s="162">
        <v>2012</v>
      </c>
      <c r="P88" s="1305" t="s">
        <v>223</v>
      </c>
      <c r="Q88" s="1305"/>
      <c r="R88" s="1305"/>
      <c r="S88" s="1305"/>
      <c r="T88" s="163"/>
      <c r="U88" s="162">
        <v>2012</v>
      </c>
      <c r="V88" s="1305" t="s">
        <v>224</v>
      </c>
      <c r="W88" s="1305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226</v>
      </c>
      <c r="C89" s="203" t="s">
        <v>227</v>
      </c>
      <c r="D89" s="203" t="s">
        <v>228</v>
      </c>
      <c r="E89" s="203" t="s">
        <v>229</v>
      </c>
      <c r="F89" s="203" t="s">
        <v>230</v>
      </c>
      <c r="G89" s="203" t="s">
        <v>231</v>
      </c>
      <c r="H89" s="203" t="s">
        <v>232</v>
      </c>
      <c r="I89" s="203" t="s">
        <v>233</v>
      </c>
      <c r="J89" s="203" t="s">
        <v>234</v>
      </c>
      <c r="K89" s="203" t="s">
        <v>235</v>
      </c>
      <c r="L89" s="203" t="s">
        <v>236</v>
      </c>
      <c r="M89" s="204" t="s">
        <v>237</v>
      </c>
      <c r="N89" s="197"/>
      <c r="O89" s="167"/>
      <c r="P89" s="168" t="s">
        <v>238</v>
      </c>
      <c r="Q89" s="168" t="s">
        <v>239</v>
      </c>
      <c r="R89" s="168" t="s">
        <v>240</v>
      </c>
      <c r="S89" s="169" t="s">
        <v>241</v>
      </c>
      <c r="T89" s="163"/>
      <c r="U89" s="167"/>
      <c r="V89" s="168" t="s">
        <v>242</v>
      </c>
      <c r="W89" s="169" t="s">
        <v>243</v>
      </c>
      <c r="X89" s="163"/>
      <c r="Y89" s="167"/>
      <c r="Z89" s="205" t="s">
        <v>244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245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245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245</v>
      </c>
      <c r="V90" s="172">
        <v>12824.85</v>
      </c>
      <c r="W90" s="174">
        <v>12886.01</v>
      </c>
      <c r="X90" s="163"/>
      <c r="Y90" s="171" t="s">
        <v>245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246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246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246</v>
      </c>
      <c r="V91" s="245">
        <v>13675.227000000001</v>
      </c>
      <c r="W91" s="218">
        <v>13840.869000000001</v>
      </c>
      <c r="X91" s="163"/>
      <c r="Y91" s="216" t="s">
        <v>246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247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247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247</v>
      </c>
      <c r="V92" s="245">
        <v>13646.156999999999</v>
      </c>
      <c r="W92" s="178">
        <v>13847.771000000001</v>
      </c>
      <c r="X92" s="163"/>
      <c r="Y92" s="176" t="s">
        <v>247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248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248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248</v>
      </c>
      <c r="V93" s="245">
        <v>12162.141</v>
      </c>
      <c r="W93" s="178">
        <v>12452.91</v>
      </c>
      <c r="X93" s="163"/>
      <c r="Y93" s="176" t="s">
        <v>248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249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249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249</v>
      </c>
      <c r="V95" s="238">
        <v>12433.075000000001</v>
      </c>
      <c r="W95" s="174">
        <v>12739.434999999999</v>
      </c>
      <c r="X95" s="163"/>
      <c r="Y95" s="171" t="s">
        <v>249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222</v>
      </c>
      <c r="M97" s="163"/>
      <c r="N97" s="197"/>
      <c r="O97" s="162">
        <v>2013</v>
      </c>
      <c r="P97" s="1305" t="s">
        <v>223</v>
      </c>
      <c r="Q97" s="1305"/>
      <c r="R97" s="1305"/>
      <c r="S97" s="1305"/>
      <c r="T97" s="163"/>
      <c r="U97" s="162">
        <v>2013</v>
      </c>
      <c r="V97" s="1305" t="s">
        <v>224</v>
      </c>
      <c r="W97" s="1305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226</v>
      </c>
      <c r="C98" s="203" t="s">
        <v>227</v>
      </c>
      <c r="D98" s="203" t="s">
        <v>228</v>
      </c>
      <c r="E98" s="203" t="s">
        <v>229</v>
      </c>
      <c r="F98" s="203" t="s">
        <v>230</v>
      </c>
      <c r="G98" s="203" t="s">
        <v>231</v>
      </c>
      <c r="H98" s="203" t="s">
        <v>232</v>
      </c>
      <c r="I98" s="203" t="s">
        <v>233</v>
      </c>
      <c r="J98" s="203" t="s">
        <v>234</v>
      </c>
      <c r="K98" s="203" t="s">
        <v>235</v>
      </c>
      <c r="L98" s="203" t="s">
        <v>236</v>
      </c>
      <c r="M98" s="204" t="s">
        <v>237</v>
      </c>
      <c r="N98" s="197"/>
      <c r="O98" s="167"/>
      <c r="P98" s="168" t="s">
        <v>238</v>
      </c>
      <c r="Q98" s="168" t="s">
        <v>239</v>
      </c>
      <c r="R98" s="168" t="s">
        <v>240</v>
      </c>
      <c r="S98" s="169" t="s">
        <v>241</v>
      </c>
      <c r="T98" s="163"/>
      <c r="U98" s="167"/>
      <c r="V98" s="168" t="s">
        <v>242</v>
      </c>
      <c r="W98" s="169" t="s">
        <v>243</v>
      </c>
      <c r="X98" s="163"/>
      <c r="Y98" s="167"/>
      <c r="Z98" s="205" t="s">
        <v>244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245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245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245</v>
      </c>
      <c r="V99" s="172">
        <v>12519.4</v>
      </c>
      <c r="W99" s="174">
        <v>11874.81</v>
      </c>
      <c r="X99" s="163"/>
      <c r="Y99" s="171" t="s">
        <v>245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246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246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246</v>
      </c>
      <c r="V100" s="245">
        <v>13141.316999999999</v>
      </c>
      <c r="W100" s="218">
        <v>12617.878000000001</v>
      </c>
      <c r="X100" s="163"/>
      <c r="Y100" s="216" t="s">
        <v>246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247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247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247</v>
      </c>
      <c r="V101" s="245">
        <v>12963.39</v>
      </c>
      <c r="W101" s="178">
        <v>12543.721</v>
      </c>
      <c r="X101" s="163"/>
      <c r="Y101" s="176" t="s">
        <v>247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248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248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248</v>
      </c>
      <c r="V102" s="245">
        <v>12162.163</v>
      </c>
      <c r="W102" s="178">
        <v>12111.441000000001</v>
      </c>
      <c r="X102" s="163"/>
      <c r="Y102" s="176" t="s">
        <v>248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249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249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249</v>
      </c>
      <c r="V104" s="238">
        <v>12656.55</v>
      </c>
      <c r="W104" s="174">
        <v>12344.913</v>
      </c>
      <c r="X104" s="163"/>
      <c r="Y104" s="171" t="s">
        <v>249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222</v>
      </c>
      <c r="M106" s="163"/>
      <c r="N106" s="197"/>
      <c r="O106" s="162">
        <v>2014</v>
      </c>
      <c r="P106" s="1305" t="s">
        <v>223</v>
      </c>
      <c r="Q106" s="1305"/>
      <c r="R106" s="1305"/>
      <c r="S106" s="1305"/>
      <c r="T106" s="163"/>
      <c r="U106" s="162">
        <v>2014</v>
      </c>
      <c r="V106" s="1305" t="s">
        <v>224</v>
      </c>
      <c r="W106" s="1305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226</v>
      </c>
      <c r="C107" s="203" t="s">
        <v>227</v>
      </c>
      <c r="D107" s="203" t="s">
        <v>228</v>
      </c>
      <c r="E107" s="203" t="s">
        <v>229</v>
      </c>
      <c r="F107" s="203" t="s">
        <v>230</v>
      </c>
      <c r="G107" s="203" t="s">
        <v>231</v>
      </c>
      <c r="H107" s="203" t="s">
        <v>232</v>
      </c>
      <c r="I107" s="203" t="s">
        <v>233</v>
      </c>
      <c r="J107" s="203" t="s">
        <v>234</v>
      </c>
      <c r="K107" s="203" t="s">
        <v>235</v>
      </c>
      <c r="L107" s="203" t="s">
        <v>236</v>
      </c>
      <c r="M107" s="204" t="s">
        <v>237</v>
      </c>
      <c r="N107" s="197"/>
      <c r="O107" s="167"/>
      <c r="P107" s="203" t="s">
        <v>238</v>
      </c>
      <c r="Q107" s="203" t="s">
        <v>239</v>
      </c>
      <c r="R107" s="203" t="s">
        <v>240</v>
      </c>
      <c r="S107" s="204" t="s">
        <v>241</v>
      </c>
      <c r="T107" s="163"/>
      <c r="U107" s="167"/>
      <c r="V107" s="203" t="s">
        <v>242</v>
      </c>
      <c r="W107" s="204" t="s">
        <v>243</v>
      </c>
      <c r="X107" s="163"/>
      <c r="Y107" s="167"/>
      <c r="Z107" s="205" t="s">
        <v>244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245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245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245</v>
      </c>
      <c r="V108" s="258">
        <v>11877.05</v>
      </c>
      <c r="W108" s="259">
        <v>11362.68</v>
      </c>
      <c r="X108" s="163"/>
      <c r="Y108" s="216" t="s">
        <v>245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250</v>
      </c>
      <c r="B109" s="260" t="s">
        <v>251</v>
      </c>
      <c r="C109" s="260" t="s">
        <v>251</v>
      </c>
      <c r="D109" s="260" t="s">
        <v>251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250</v>
      </c>
      <c r="P109" s="262" t="s">
        <v>251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250</v>
      </c>
      <c r="V109" s="263">
        <v>12016.449000000001</v>
      </c>
      <c r="W109" s="188">
        <v>12162.674000000001</v>
      </c>
      <c r="X109" s="163"/>
      <c r="Y109" s="216" t="s">
        <v>250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246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246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246</v>
      </c>
      <c r="V110" s="219">
        <v>12546.42</v>
      </c>
      <c r="W110" s="189">
        <v>12420.191999999999</v>
      </c>
      <c r="X110" s="163"/>
      <c r="Y110" s="176" t="s">
        <v>246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247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247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247</v>
      </c>
      <c r="V111" s="219">
        <v>12469.76</v>
      </c>
      <c r="W111" s="189">
        <v>12374.039000000001</v>
      </c>
      <c r="X111" s="163"/>
      <c r="Y111" s="176" t="s">
        <v>247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248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248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248</v>
      </c>
      <c r="V112" s="219">
        <v>11552.25</v>
      </c>
      <c r="W112" s="189">
        <v>13147.343000000001</v>
      </c>
      <c r="X112" s="163"/>
      <c r="Y112" s="176" t="s">
        <v>248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249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249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249</v>
      </c>
      <c r="V114" s="222">
        <v>12480.138999999999</v>
      </c>
      <c r="W114" s="190">
        <v>12092.17</v>
      </c>
      <c r="X114" s="163"/>
      <c r="Y114" s="171" t="s">
        <v>249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222</v>
      </c>
      <c r="M116" s="163"/>
      <c r="N116" s="197"/>
      <c r="O116" s="162">
        <v>2015</v>
      </c>
      <c r="P116" s="1305" t="s">
        <v>223</v>
      </c>
      <c r="Q116" s="1305"/>
      <c r="R116" s="1305"/>
      <c r="S116" s="1305"/>
      <c r="T116" s="163"/>
      <c r="U116" s="162">
        <v>2015</v>
      </c>
      <c r="V116" s="1305" t="s">
        <v>224</v>
      </c>
      <c r="W116" s="1305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226</v>
      </c>
      <c r="C117" s="203" t="s">
        <v>227</v>
      </c>
      <c r="D117" s="203" t="s">
        <v>228</v>
      </c>
      <c r="E117" s="203" t="s">
        <v>229</v>
      </c>
      <c r="F117" s="203" t="s">
        <v>230</v>
      </c>
      <c r="G117" s="203" t="s">
        <v>231</v>
      </c>
      <c r="H117" s="203" t="s">
        <v>232</v>
      </c>
      <c r="I117" s="203" t="s">
        <v>233</v>
      </c>
      <c r="J117" s="203" t="s">
        <v>234</v>
      </c>
      <c r="K117" s="203" t="s">
        <v>235</v>
      </c>
      <c r="L117" s="203" t="s">
        <v>236</v>
      </c>
      <c r="M117" s="204" t="s">
        <v>237</v>
      </c>
      <c r="N117" s="197"/>
      <c r="O117" s="167"/>
      <c r="P117" s="203" t="s">
        <v>238</v>
      </c>
      <c r="Q117" s="203" t="s">
        <v>239</v>
      </c>
      <c r="R117" s="203" t="s">
        <v>240</v>
      </c>
      <c r="S117" s="204" t="s">
        <v>241</v>
      </c>
      <c r="T117" s="163"/>
      <c r="U117" s="167"/>
      <c r="V117" s="203" t="s">
        <v>242</v>
      </c>
      <c r="W117" s="204" t="s">
        <v>243</v>
      </c>
      <c r="X117" s="163"/>
      <c r="Y117" s="167"/>
      <c r="Z117" s="205" t="s">
        <v>244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245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245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245</v>
      </c>
      <c r="V118" s="258">
        <v>12208.73</v>
      </c>
      <c r="W118" s="259">
        <v>11820.63</v>
      </c>
      <c r="X118" s="163"/>
      <c r="Y118" s="182" t="s">
        <v>245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250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250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250</v>
      </c>
      <c r="V119" s="263">
        <v>12770.56</v>
      </c>
      <c r="W119" s="188">
        <v>12552.2</v>
      </c>
      <c r="X119" s="163"/>
      <c r="Y119" s="176" t="s">
        <v>250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246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246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246</v>
      </c>
      <c r="V120" s="219">
        <v>13059.42</v>
      </c>
      <c r="W120" s="189">
        <v>13072.8</v>
      </c>
      <c r="X120" s="163"/>
      <c r="Y120" s="176" t="s">
        <v>246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247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247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247</v>
      </c>
      <c r="V121" s="219">
        <v>12985.84</v>
      </c>
      <c r="W121" s="189">
        <v>12947.67</v>
      </c>
      <c r="X121" s="163"/>
      <c r="Y121" s="176" t="s">
        <v>247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248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248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248</v>
      </c>
      <c r="V122" s="219">
        <v>11684.29</v>
      </c>
      <c r="W122" s="189">
        <v>9920.9789999999994</v>
      </c>
      <c r="X122" s="163"/>
      <c r="Y122" s="176" t="s">
        <v>248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249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249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249</v>
      </c>
      <c r="V124" s="222">
        <v>12540.11</v>
      </c>
      <c r="W124" s="190">
        <v>12220.94</v>
      </c>
      <c r="X124" s="163"/>
      <c r="Y124" s="171" t="s">
        <v>249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222</v>
      </c>
      <c r="M126" s="163"/>
      <c r="N126" s="197"/>
      <c r="O126" s="162">
        <v>2016</v>
      </c>
      <c r="P126" s="1305" t="s">
        <v>223</v>
      </c>
      <c r="Q126" s="1305"/>
      <c r="R126" s="1305"/>
      <c r="S126" s="1305"/>
      <c r="T126" s="163"/>
      <c r="U126" s="162">
        <v>2016</v>
      </c>
      <c r="V126" s="1305" t="s">
        <v>224</v>
      </c>
      <c r="W126" s="1305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226</v>
      </c>
      <c r="C127" s="203" t="s">
        <v>227</v>
      </c>
      <c r="D127" s="203" t="s">
        <v>228</v>
      </c>
      <c r="E127" s="203" t="s">
        <v>229</v>
      </c>
      <c r="F127" s="203" t="s">
        <v>230</v>
      </c>
      <c r="G127" s="203" t="s">
        <v>231</v>
      </c>
      <c r="H127" s="203" t="s">
        <v>232</v>
      </c>
      <c r="I127" s="203" t="s">
        <v>233</v>
      </c>
      <c r="J127" s="203" t="s">
        <v>234</v>
      </c>
      <c r="K127" s="203" t="s">
        <v>235</v>
      </c>
      <c r="L127" s="203" t="s">
        <v>236</v>
      </c>
      <c r="M127" s="204" t="s">
        <v>237</v>
      </c>
      <c r="N127" s="197"/>
      <c r="O127" s="167"/>
      <c r="P127" s="203" t="s">
        <v>238</v>
      </c>
      <c r="Q127" s="203" t="s">
        <v>239</v>
      </c>
      <c r="R127" s="203" t="s">
        <v>240</v>
      </c>
      <c r="S127" s="204" t="s">
        <v>241</v>
      </c>
      <c r="T127" s="163"/>
      <c r="U127" s="167"/>
      <c r="V127" s="203" t="s">
        <v>242</v>
      </c>
      <c r="W127" s="204" t="s">
        <v>243</v>
      </c>
      <c r="X127" s="163"/>
      <c r="Y127" s="167"/>
      <c r="Z127" s="205" t="s">
        <v>244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245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245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245</v>
      </c>
      <c r="V128" s="258">
        <v>12190.71</v>
      </c>
      <c r="W128" s="259">
        <v>12225.751205460605</v>
      </c>
      <c r="X128" s="163"/>
      <c r="Y128" s="182" t="s">
        <v>245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250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250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250</v>
      </c>
      <c r="V129" s="263">
        <v>12782.87</v>
      </c>
      <c r="W129" s="188">
        <v>13455.603332892944</v>
      </c>
      <c r="X129" s="163"/>
      <c r="Y129" s="176" t="s">
        <v>250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246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246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246</v>
      </c>
      <c r="V130" s="219">
        <v>13186.21</v>
      </c>
      <c r="W130" s="189">
        <v>13445.611192040464</v>
      </c>
      <c r="X130" s="163"/>
      <c r="Y130" s="176" t="s">
        <v>246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247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247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247</v>
      </c>
      <c r="V131" s="219">
        <v>13137.29</v>
      </c>
      <c r="W131" s="189">
        <v>13542.675543275338</v>
      </c>
      <c r="X131" s="163"/>
      <c r="Y131" s="176" t="s">
        <v>247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248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248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248</v>
      </c>
      <c r="V132" s="266">
        <v>11419.4</v>
      </c>
      <c r="W132" s="189">
        <v>10860.788518518519</v>
      </c>
      <c r="X132" s="163"/>
      <c r="Y132" s="176" t="s">
        <v>248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249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249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249</v>
      </c>
      <c r="V134" s="222">
        <v>12380.72</v>
      </c>
      <c r="W134" s="190">
        <v>12466.373631178893</v>
      </c>
      <c r="X134" s="163"/>
      <c r="Y134" s="171" t="s">
        <v>249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222</v>
      </c>
      <c r="M136" s="163"/>
      <c r="N136" s="197"/>
      <c r="O136" s="162">
        <v>2017</v>
      </c>
      <c r="P136" s="1305" t="s">
        <v>223</v>
      </c>
      <c r="Q136" s="1305"/>
      <c r="R136" s="1305"/>
      <c r="S136" s="1305"/>
      <c r="T136" s="163"/>
      <c r="U136" s="162">
        <v>2017</v>
      </c>
      <c r="V136" s="1305" t="s">
        <v>224</v>
      </c>
      <c r="W136" s="1305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226</v>
      </c>
      <c r="C137" s="203" t="s">
        <v>227</v>
      </c>
      <c r="D137" s="203" t="s">
        <v>228</v>
      </c>
      <c r="E137" s="203" t="s">
        <v>229</v>
      </c>
      <c r="F137" s="203" t="s">
        <v>230</v>
      </c>
      <c r="G137" s="203" t="s">
        <v>231</v>
      </c>
      <c r="H137" s="203" t="s">
        <v>232</v>
      </c>
      <c r="I137" s="203" t="s">
        <v>233</v>
      </c>
      <c r="J137" s="203" t="s">
        <v>234</v>
      </c>
      <c r="K137" s="203" t="s">
        <v>235</v>
      </c>
      <c r="L137" s="203" t="s">
        <v>236</v>
      </c>
      <c r="M137" s="204" t="s">
        <v>237</v>
      </c>
      <c r="N137" s="197"/>
      <c r="O137" s="167"/>
      <c r="P137" s="203" t="s">
        <v>238</v>
      </c>
      <c r="Q137" s="203" t="s">
        <v>239</v>
      </c>
      <c r="R137" s="203" t="s">
        <v>240</v>
      </c>
      <c r="S137" s="204" t="s">
        <v>241</v>
      </c>
      <c r="T137" s="163"/>
      <c r="U137" s="167"/>
      <c r="V137" s="203" t="s">
        <v>242</v>
      </c>
      <c r="W137" s="204" t="s">
        <v>243</v>
      </c>
      <c r="X137" s="163"/>
      <c r="Y137" s="167"/>
      <c r="Z137" s="205" t="s">
        <v>244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245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245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245</v>
      </c>
      <c r="V138" s="209">
        <v>12682.785318126484</v>
      </c>
      <c r="W138" s="209">
        <v>13087.097030796682</v>
      </c>
      <c r="X138" s="163"/>
      <c r="Y138" s="182" t="s">
        <v>245</v>
      </c>
      <c r="Z138" s="209">
        <v>12883.037993972786</v>
      </c>
      <c r="AA138" s="234"/>
      <c r="AC138"/>
      <c r="AD138"/>
    </row>
    <row r="139" spans="1:37" ht="13.5">
      <c r="A139" s="278" t="s">
        <v>250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250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250</v>
      </c>
      <c r="V139" s="263">
        <v>12694.4564476386</v>
      </c>
      <c r="W139" s="188">
        <v>13339.243151482651</v>
      </c>
      <c r="X139" s="163"/>
      <c r="Y139" s="176" t="s">
        <v>250</v>
      </c>
      <c r="Z139" s="264">
        <v>13128.627909400457</v>
      </c>
      <c r="AA139" s="294"/>
      <c r="AC139"/>
      <c r="AD139"/>
    </row>
    <row r="140" spans="1:37">
      <c r="A140" s="219" t="s">
        <v>246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246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246</v>
      </c>
      <c r="V140" s="219">
        <v>13478.621281095424</v>
      </c>
      <c r="W140" s="189">
        <v>14036.005608185502</v>
      </c>
      <c r="X140" s="163"/>
      <c r="Y140" s="176" t="s">
        <v>246</v>
      </c>
      <c r="Z140" s="267">
        <v>13752.414156674904</v>
      </c>
      <c r="AA140" s="184"/>
      <c r="AC140"/>
      <c r="AD140"/>
    </row>
    <row r="141" spans="1:37">
      <c r="A141" s="219" t="s">
        <v>247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247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247</v>
      </c>
      <c r="V141" s="219">
        <v>13376.38577862732</v>
      </c>
      <c r="W141" s="189">
        <v>13835.644931031207</v>
      </c>
      <c r="X141" s="163"/>
      <c r="Y141" s="176" t="s">
        <v>247</v>
      </c>
      <c r="Z141" s="267">
        <v>13580.19772767119</v>
      </c>
      <c r="AA141" s="184"/>
      <c r="AC141"/>
      <c r="AD141"/>
    </row>
    <row r="142" spans="1:37">
      <c r="A142" s="219" t="s">
        <v>248</v>
      </c>
      <c r="B142" s="220">
        <v>14796</v>
      </c>
      <c r="C142" s="710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248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248</v>
      </c>
      <c r="V142" s="266">
        <v>13456.187110187107</v>
      </c>
      <c r="W142" s="189">
        <v>12369.75</v>
      </c>
      <c r="X142" s="163"/>
      <c r="Y142" s="176" t="s">
        <v>248</v>
      </c>
      <c r="Z142" s="267">
        <v>13195.304897314374</v>
      </c>
      <c r="AA142" s="184"/>
      <c r="AC142"/>
      <c r="AD142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99</v>
      </c>
      <c r="V143" s="219">
        <v>10880.171356109458</v>
      </c>
      <c r="W143" s="189">
        <v>11434.755968723699</v>
      </c>
      <c r="X143" s="163"/>
      <c r="Y143" s="176" t="s">
        <v>99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249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249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249</v>
      </c>
      <c r="V144" s="222">
        <v>12856.615762096459</v>
      </c>
      <c r="W144" s="190">
        <v>13140.932318799365</v>
      </c>
      <c r="X144" s="163"/>
      <c r="Y144" s="171" t="s">
        <v>249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222</v>
      </c>
      <c r="M146" s="163"/>
      <c r="N146" s="197"/>
      <c r="O146" s="162">
        <v>2018</v>
      </c>
      <c r="P146" s="1305" t="s">
        <v>223</v>
      </c>
      <c r="Q146" s="1305"/>
      <c r="R146" s="1305"/>
      <c r="S146" s="1305"/>
      <c r="T146" s="163"/>
      <c r="U146" s="162">
        <v>2018</v>
      </c>
      <c r="V146" s="1305" t="s">
        <v>224</v>
      </c>
      <c r="W146" s="1305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226</v>
      </c>
      <c r="C147" s="203" t="s">
        <v>227</v>
      </c>
      <c r="D147" s="203" t="s">
        <v>228</v>
      </c>
      <c r="E147" s="203" t="s">
        <v>229</v>
      </c>
      <c r="F147" s="203" t="s">
        <v>230</v>
      </c>
      <c r="G147" s="203" t="s">
        <v>231</v>
      </c>
      <c r="H147" s="203" t="s">
        <v>232</v>
      </c>
      <c r="I147" s="203" t="s">
        <v>233</v>
      </c>
      <c r="J147" s="203" t="s">
        <v>234</v>
      </c>
      <c r="K147" s="203" t="s">
        <v>235</v>
      </c>
      <c r="L147" s="203" t="s">
        <v>236</v>
      </c>
      <c r="M147" s="204" t="s">
        <v>237</v>
      </c>
      <c r="N147" s="197"/>
      <c r="O147" s="167"/>
      <c r="P147" s="203" t="s">
        <v>238</v>
      </c>
      <c r="Q147" s="203" t="s">
        <v>239</v>
      </c>
      <c r="R147" s="203" t="s">
        <v>240</v>
      </c>
      <c r="S147" s="204" t="s">
        <v>241</v>
      </c>
      <c r="T147" s="163"/>
      <c r="U147" s="167"/>
      <c r="V147" s="203" t="s">
        <v>242</v>
      </c>
      <c r="W147" s="204" t="s">
        <v>243</v>
      </c>
      <c r="X147" s="163"/>
      <c r="Y147" s="167"/>
      <c r="Z147" s="205" t="s">
        <v>244</v>
      </c>
      <c r="AA147" s="184"/>
      <c r="AB147"/>
      <c r="AC147"/>
      <c r="AD147"/>
      <c r="AE147"/>
    </row>
    <row r="148" spans="1:31" ht="13.5" thickBot="1">
      <c r="A148" s="275" t="s">
        <v>245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245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245</v>
      </c>
      <c r="V148" s="240">
        <v>13505.006881893625</v>
      </c>
      <c r="W148" s="259"/>
      <c r="X148" s="163"/>
      <c r="Y148" s="182" t="s">
        <v>245</v>
      </c>
      <c r="Z148" s="175"/>
      <c r="AA148" s="184"/>
      <c r="AB148"/>
      <c r="AC148"/>
      <c r="AD148"/>
      <c r="AE148"/>
    </row>
    <row r="149" spans="1:31">
      <c r="A149" s="278" t="s">
        <v>250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250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250</v>
      </c>
      <c r="V149" s="263">
        <v>13556.472345003305</v>
      </c>
      <c r="W149" s="188"/>
      <c r="X149" s="163"/>
      <c r="Y149" s="176" t="s">
        <v>250</v>
      </c>
      <c r="Z149" s="264"/>
      <c r="AA149" s="184"/>
      <c r="AB149"/>
      <c r="AC149"/>
      <c r="AD149"/>
      <c r="AE149"/>
    </row>
    <row r="150" spans="1:31">
      <c r="A150" s="219" t="s">
        <v>246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246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246</v>
      </c>
      <c r="V150" s="219">
        <v>14235.11583391866</v>
      </c>
      <c r="W150" s="189"/>
      <c r="X150" s="163"/>
      <c r="Y150" s="176" t="s">
        <v>246</v>
      </c>
      <c r="Z150" s="267"/>
      <c r="AA150" s="184"/>
      <c r="AB150"/>
      <c r="AC150"/>
      <c r="AD150"/>
      <c r="AE150"/>
    </row>
    <row r="151" spans="1:31">
      <c r="A151" s="219" t="s">
        <v>247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247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247</v>
      </c>
      <c r="V151" s="219">
        <v>14119.018042711721</v>
      </c>
      <c r="W151" s="189"/>
      <c r="X151" s="163"/>
      <c r="Y151" s="176" t="s">
        <v>247</v>
      </c>
      <c r="Z151" s="267"/>
      <c r="AA151" s="184"/>
      <c r="AB151"/>
      <c r="AC151"/>
      <c r="AD151"/>
      <c r="AE151"/>
    </row>
    <row r="152" spans="1:31">
      <c r="A152" s="219" t="s">
        <v>248</v>
      </c>
      <c r="B152" s="220"/>
      <c r="C152" s="710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248</v>
      </c>
      <c r="P152" s="266">
        <v>11669.37</v>
      </c>
      <c r="Q152" s="220">
        <v>13911.63</v>
      </c>
      <c r="R152" s="220"/>
      <c r="S152" s="189"/>
      <c r="T152" s="163"/>
      <c r="U152" s="176" t="s">
        <v>248</v>
      </c>
      <c r="V152" s="266">
        <v>12250.266373056995</v>
      </c>
      <c r="W152" s="189"/>
      <c r="X152" s="163"/>
      <c r="Y152" s="176" t="s">
        <v>248</v>
      </c>
      <c r="Z152" s="267"/>
      <c r="AA152" s="184"/>
      <c r="AB152"/>
      <c r="AC152"/>
      <c r="AD152"/>
      <c r="AE152"/>
    </row>
    <row r="153" spans="1:31">
      <c r="A153" s="219" t="s">
        <v>99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99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99</v>
      </c>
      <c r="V153" s="219">
        <v>11925.723918073871</v>
      </c>
      <c r="W153" s="189"/>
      <c r="X153" s="163"/>
      <c r="Y153" s="176" t="s">
        <v>99</v>
      </c>
      <c r="Z153" s="267"/>
      <c r="AA153" s="184"/>
      <c r="AB153"/>
      <c r="AC153"/>
      <c r="AD153"/>
      <c r="AE153"/>
    </row>
    <row r="154" spans="1:31" ht="13.5" thickBot="1">
      <c r="A154" s="222" t="s">
        <v>249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249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249</v>
      </c>
      <c r="V154" s="222">
        <v>13537.266183576934</v>
      </c>
      <c r="W154" s="190"/>
      <c r="X154" s="163"/>
      <c r="Y154" s="171" t="s">
        <v>249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252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253</v>
      </c>
      <c r="S159" s="286"/>
      <c r="T159" s="286"/>
      <c r="U159" s="286"/>
      <c r="V159" s="286"/>
      <c r="W159" s="290" t="s">
        <v>253</v>
      </c>
      <c r="X159" s="286"/>
      <c r="Y159" s="286"/>
      <c r="Z159" s="290" t="s">
        <v>253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253</v>
      </c>
      <c r="N160" s="292"/>
      <c r="O160" s="291">
        <v>2003</v>
      </c>
      <c r="P160" s="293" t="s">
        <v>223</v>
      </c>
      <c r="Q160" s="293"/>
      <c r="R160" s="293"/>
      <c r="S160" s="293"/>
      <c r="T160" s="285"/>
      <c r="U160" s="291">
        <v>2003</v>
      </c>
      <c r="V160" s="293" t="s">
        <v>224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226</v>
      </c>
      <c r="C161" s="296" t="s">
        <v>227</v>
      </c>
      <c r="D161" s="296" t="s">
        <v>228</v>
      </c>
      <c r="E161" s="296" t="s">
        <v>229</v>
      </c>
      <c r="F161" s="296" t="s">
        <v>230</v>
      </c>
      <c r="G161" s="296" t="s">
        <v>231</v>
      </c>
      <c r="H161" s="296" t="s">
        <v>232</v>
      </c>
      <c r="I161" s="296" t="s">
        <v>233</v>
      </c>
      <c r="J161" s="296" t="s">
        <v>234</v>
      </c>
      <c r="K161" s="296" t="s">
        <v>235</v>
      </c>
      <c r="L161" s="296" t="s">
        <v>236</v>
      </c>
      <c r="M161" s="297" t="s">
        <v>237</v>
      </c>
      <c r="N161" s="292"/>
      <c r="O161" s="298"/>
      <c r="P161" s="299" t="s">
        <v>238</v>
      </c>
      <c r="Q161" s="299" t="s">
        <v>239</v>
      </c>
      <c r="R161" s="299" t="s">
        <v>240</v>
      </c>
      <c r="S161" s="300" t="s">
        <v>241</v>
      </c>
      <c r="T161" s="285"/>
      <c r="U161" s="298"/>
      <c r="V161" s="299" t="s">
        <v>242</v>
      </c>
      <c r="W161" s="300" t="s">
        <v>243</v>
      </c>
      <c r="X161" s="285"/>
      <c r="Y161" s="298"/>
      <c r="Z161" s="301" t="s">
        <v>244</v>
      </c>
      <c r="AB161" s="166"/>
      <c r="AC161" s="166"/>
    </row>
    <row r="162" spans="1:30" ht="15.75" thickBot="1">
      <c r="A162" s="302" t="s">
        <v>245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245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245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245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246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246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246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246</v>
      </c>
      <c r="Z163" s="307">
        <f t="shared" si="3"/>
        <v>6.1599686274509802</v>
      </c>
      <c r="AB163" s="166"/>
      <c r="AC163" s="166"/>
    </row>
    <row r="164" spans="1:30" ht="15">
      <c r="A164" s="305" t="s">
        <v>247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247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247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247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248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248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248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248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249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249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249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249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253</v>
      </c>
      <c r="N169" s="292"/>
      <c r="O169" s="291">
        <v>2004</v>
      </c>
      <c r="P169" s="293" t="s">
        <v>223</v>
      </c>
      <c r="Q169" s="293"/>
      <c r="R169" s="293"/>
      <c r="S169" s="293"/>
      <c r="T169" s="285"/>
      <c r="U169" s="291">
        <v>2004</v>
      </c>
      <c r="V169" s="293" t="s">
        <v>224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226</v>
      </c>
      <c r="C170" s="299" t="s">
        <v>227</v>
      </c>
      <c r="D170" s="299" t="s">
        <v>228</v>
      </c>
      <c r="E170" s="299" t="s">
        <v>229</v>
      </c>
      <c r="F170" s="299" t="s">
        <v>230</v>
      </c>
      <c r="G170" s="299" t="s">
        <v>231</v>
      </c>
      <c r="H170" s="299" t="s">
        <v>232</v>
      </c>
      <c r="I170" s="299" t="s">
        <v>233</v>
      </c>
      <c r="J170" s="299" t="s">
        <v>234</v>
      </c>
      <c r="K170" s="299" t="s">
        <v>235</v>
      </c>
      <c r="L170" s="299" t="s">
        <v>236</v>
      </c>
      <c r="M170" s="300" t="s">
        <v>237</v>
      </c>
      <c r="N170" s="292"/>
      <c r="O170" s="298"/>
      <c r="P170" s="299" t="s">
        <v>238</v>
      </c>
      <c r="Q170" s="299" t="s">
        <v>239</v>
      </c>
      <c r="R170" s="299" t="s">
        <v>240</v>
      </c>
      <c r="S170" s="300" t="s">
        <v>241</v>
      </c>
      <c r="T170" s="285"/>
      <c r="U170" s="298"/>
      <c r="V170" s="299" t="s">
        <v>242</v>
      </c>
      <c r="W170" s="300" t="s">
        <v>243</v>
      </c>
      <c r="X170" s="285"/>
      <c r="Y170" s="298"/>
      <c r="Z170" s="301" t="s">
        <v>244</v>
      </c>
      <c r="AA170" s="315"/>
      <c r="AB170" s="317"/>
      <c r="AD170" s="318"/>
    </row>
    <row r="171" spans="1:30" ht="15" thickBot="1">
      <c r="A171" s="311" t="s">
        <v>245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245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245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245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246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246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246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246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247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247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247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247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248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248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248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248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249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249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249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249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253</v>
      </c>
      <c r="N178" s="285"/>
      <c r="O178" s="291">
        <v>2005</v>
      </c>
      <c r="P178" s="293" t="s">
        <v>223</v>
      </c>
      <c r="Q178" s="293"/>
      <c r="R178" s="293"/>
      <c r="S178" s="293"/>
      <c r="T178" s="285"/>
      <c r="U178" s="291">
        <v>2005</v>
      </c>
      <c r="V178" s="293" t="s">
        <v>224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226</v>
      </c>
      <c r="C179" s="299" t="s">
        <v>227</v>
      </c>
      <c r="D179" s="299" t="s">
        <v>228</v>
      </c>
      <c r="E179" s="299" t="s">
        <v>229</v>
      </c>
      <c r="F179" s="299" t="s">
        <v>230</v>
      </c>
      <c r="G179" s="299" t="s">
        <v>231</v>
      </c>
      <c r="H179" s="299" t="s">
        <v>232</v>
      </c>
      <c r="I179" s="299" t="s">
        <v>233</v>
      </c>
      <c r="J179" s="299" t="s">
        <v>234</v>
      </c>
      <c r="K179" s="299" t="s">
        <v>235</v>
      </c>
      <c r="L179" s="299" t="s">
        <v>236</v>
      </c>
      <c r="M179" s="300" t="s">
        <v>237</v>
      </c>
      <c r="N179" s="292"/>
      <c r="O179" s="298"/>
      <c r="P179" s="299" t="s">
        <v>238</v>
      </c>
      <c r="Q179" s="299" t="s">
        <v>239</v>
      </c>
      <c r="R179" s="299" t="s">
        <v>240</v>
      </c>
      <c r="S179" s="300" t="s">
        <v>241</v>
      </c>
      <c r="T179" s="285"/>
      <c r="U179" s="298"/>
      <c r="V179" s="299" t="s">
        <v>242</v>
      </c>
      <c r="W179" s="300" t="s">
        <v>243</v>
      </c>
      <c r="X179" s="285"/>
      <c r="Y179" s="298"/>
      <c r="Z179" s="316" t="s">
        <v>244</v>
      </c>
      <c r="AA179" s="184"/>
      <c r="AB179" s="225"/>
    </row>
    <row r="180" spans="1:30" ht="13.5" thickBot="1">
      <c r="A180" s="311" t="s">
        <v>245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245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245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245</v>
      </c>
      <c r="Z180" s="304">
        <f t="shared" ref="Z180:Z185" si="21">(Z27/1000)/1.02</f>
        <v>7.970088235294118</v>
      </c>
      <c r="AA180" s="184"/>
    </row>
    <row r="181" spans="1:30">
      <c r="A181" s="311" t="s">
        <v>246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246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246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246</v>
      </c>
      <c r="Z181" s="309">
        <f t="shared" si="21"/>
        <v>8.756023529411765</v>
      </c>
      <c r="AA181" s="184"/>
    </row>
    <row r="182" spans="1:30">
      <c r="A182" s="305" t="s">
        <v>247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247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247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247</v>
      </c>
      <c r="Z182" s="309">
        <f t="shared" si="21"/>
        <v>8.6388647058823516</v>
      </c>
      <c r="AA182" s="184"/>
    </row>
    <row r="183" spans="1:30">
      <c r="A183" s="305" t="s">
        <v>248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248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248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248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249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249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249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249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253</v>
      </c>
      <c r="N187" s="292"/>
      <c r="O187" s="291">
        <v>2006</v>
      </c>
      <c r="P187" s="293" t="s">
        <v>223</v>
      </c>
      <c r="Q187" s="293"/>
      <c r="R187" s="293"/>
      <c r="S187" s="293"/>
      <c r="T187" s="285"/>
      <c r="U187" s="291">
        <v>2006</v>
      </c>
      <c r="V187" s="293" t="s">
        <v>224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226</v>
      </c>
      <c r="C188" s="299" t="s">
        <v>227</v>
      </c>
      <c r="D188" s="299" t="s">
        <v>228</v>
      </c>
      <c r="E188" s="299" t="s">
        <v>229</v>
      </c>
      <c r="F188" s="299" t="s">
        <v>230</v>
      </c>
      <c r="G188" s="299" t="s">
        <v>231</v>
      </c>
      <c r="H188" s="299" t="s">
        <v>232</v>
      </c>
      <c r="I188" s="299" t="s">
        <v>233</v>
      </c>
      <c r="J188" s="299" t="s">
        <v>234</v>
      </c>
      <c r="K188" s="299" t="s">
        <v>235</v>
      </c>
      <c r="L188" s="299" t="s">
        <v>236</v>
      </c>
      <c r="M188" s="300" t="s">
        <v>237</v>
      </c>
      <c r="N188" s="292"/>
      <c r="O188" s="298"/>
      <c r="P188" s="299" t="s">
        <v>238</v>
      </c>
      <c r="Q188" s="299" t="s">
        <v>239</v>
      </c>
      <c r="R188" s="299" t="s">
        <v>240</v>
      </c>
      <c r="S188" s="300" t="s">
        <v>241</v>
      </c>
      <c r="T188" s="285"/>
      <c r="U188" s="298"/>
      <c r="V188" s="299" t="s">
        <v>242</v>
      </c>
      <c r="W188" s="300" t="s">
        <v>243</v>
      </c>
      <c r="X188" s="285"/>
      <c r="Y188" s="298"/>
      <c r="Z188" s="316" t="s">
        <v>244</v>
      </c>
    </row>
    <row r="189" spans="1:30" ht="12.75" customHeight="1" thickBot="1">
      <c r="A189" s="311" t="s">
        <v>245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245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245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245</v>
      </c>
      <c r="Z189" s="304">
        <f t="shared" ref="Z189:Z194" si="30">(Z36/1000)/1.02</f>
        <v>8.1538588235294114</v>
      </c>
    </row>
    <row r="190" spans="1:30" ht="13.5" customHeight="1">
      <c r="A190" s="311" t="s">
        <v>246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246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246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246</v>
      </c>
      <c r="Z190" s="309">
        <f t="shared" si="30"/>
        <v>9.182716666666666</v>
      </c>
    </row>
    <row r="191" spans="1:30" ht="12.75" customHeight="1">
      <c r="A191" s="305" t="s">
        <v>247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247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247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247</v>
      </c>
      <c r="Z191" s="309">
        <f t="shared" si="30"/>
        <v>9.1715568627450974</v>
      </c>
    </row>
    <row r="192" spans="1:30" ht="11.25" customHeight="1">
      <c r="A192" s="305" t="s">
        <v>248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248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248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248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249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249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249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249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253</v>
      </c>
      <c r="N196" s="321"/>
      <c r="O196" s="291">
        <v>2007</v>
      </c>
      <c r="P196" s="293" t="s">
        <v>223</v>
      </c>
      <c r="Q196" s="293"/>
      <c r="R196" s="293"/>
      <c r="S196" s="293"/>
      <c r="T196" s="285"/>
      <c r="U196" s="291">
        <v>2007</v>
      </c>
      <c r="V196" s="293" t="s">
        <v>224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226</v>
      </c>
      <c r="C197" s="299" t="s">
        <v>227</v>
      </c>
      <c r="D197" s="299" t="s">
        <v>228</v>
      </c>
      <c r="E197" s="299" t="s">
        <v>229</v>
      </c>
      <c r="F197" s="299" t="s">
        <v>230</v>
      </c>
      <c r="G197" s="299" t="s">
        <v>231</v>
      </c>
      <c r="H197" s="299" t="s">
        <v>232</v>
      </c>
      <c r="I197" s="299" t="s">
        <v>233</v>
      </c>
      <c r="J197" s="299" t="s">
        <v>234</v>
      </c>
      <c r="K197" s="299" t="s">
        <v>235</v>
      </c>
      <c r="L197" s="299" t="s">
        <v>236</v>
      </c>
      <c r="M197" s="300" t="s">
        <v>237</v>
      </c>
      <c r="N197" s="285"/>
      <c r="O197" s="298"/>
      <c r="P197" s="299" t="s">
        <v>238</v>
      </c>
      <c r="Q197" s="299" t="s">
        <v>239</v>
      </c>
      <c r="R197" s="299" t="s">
        <v>240</v>
      </c>
      <c r="S197" s="300" t="s">
        <v>241</v>
      </c>
      <c r="T197" s="285"/>
      <c r="U197" s="298"/>
      <c r="V197" s="299" t="s">
        <v>242</v>
      </c>
      <c r="W197" s="300" t="s">
        <v>243</v>
      </c>
      <c r="X197" s="285"/>
      <c r="Y197" s="298"/>
      <c r="Z197" s="301" t="s">
        <v>244</v>
      </c>
    </row>
    <row r="198" spans="1:26" ht="13.5" thickBot="1">
      <c r="A198" s="311" t="s">
        <v>245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245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245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245</v>
      </c>
      <c r="Z198" s="304">
        <f t="shared" ref="Z198:Z203" si="39">(Z45/1000)/1.02</f>
        <v>7.8938803921568619</v>
      </c>
    </row>
    <row r="199" spans="1:26">
      <c r="A199" s="311" t="s">
        <v>246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246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246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246</v>
      </c>
      <c r="Z199" s="309">
        <f t="shared" si="39"/>
        <v>8.7074843137254909</v>
      </c>
    </row>
    <row r="200" spans="1:26">
      <c r="A200" s="305" t="s">
        <v>247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247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247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247</v>
      </c>
      <c r="Z200" s="309">
        <f t="shared" si="39"/>
        <v>8.6916598039215689</v>
      </c>
    </row>
    <row r="201" spans="1:26">
      <c r="A201" s="305" t="s">
        <v>248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248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248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248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249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249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249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249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253</v>
      </c>
      <c r="O205" s="291">
        <v>2008</v>
      </c>
      <c r="P205" s="293" t="s">
        <v>223</v>
      </c>
      <c r="Q205" s="293"/>
      <c r="R205" s="293"/>
      <c r="S205" s="293"/>
      <c r="T205" s="285"/>
      <c r="U205" s="291">
        <v>2008</v>
      </c>
      <c r="V205" s="293" t="s">
        <v>224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226</v>
      </c>
      <c r="C206" s="299" t="s">
        <v>227</v>
      </c>
      <c r="D206" s="299" t="s">
        <v>228</v>
      </c>
      <c r="E206" s="299" t="s">
        <v>229</v>
      </c>
      <c r="F206" s="299" t="s">
        <v>230</v>
      </c>
      <c r="G206" s="299" t="s">
        <v>231</v>
      </c>
      <c r="H206" s="299" t="s">
        <v>232</v>
      </c>
      <c r="I206" s="299" t="s">
        <v>233</v>
      </c>
      <c r="J206" s="299" t="s">
        <v>234</v>
      </c>
      <c r="K206" s="299" t="s">
        <v>235</v>
      </c>
      <c r="L206" s="299" t="s">
        <v>236</v>
      </c>
      <c r="M206" s="300" t="s">
        <v>237</v>
      </c>
      <c r="O206" s="298"/>
      <c r="P206" s="299" t="s">
        <v>238</v>
      </c>
      <c r="Q206" s="299" t="s">
        <v>239</v>
      </c>
      <c r="R206" s="299" t="s">
        <v>240</v>
      </c>
      <c r="S206" s="300" t="s">
        <v>241</v>
      </c>
      <c r="T206" s="285"/>
      <c r="U206" s="298"/>
      <c r="V206" s="299" t="s">
        <v>242</v>
      </c>
      <c r="W206" s="300" t="s">
        <v>243</v>
      </c>
      <c r="X206" s="285"/>
      <c r="Y206" s="298"/>
      <c r="Z206" s="301" t="s">
        <v>244</v>
      </c>
    </row>
    <row r="207" spans="1:26" ht="13.5" thickBot="1">
      <c r="A207" s="311" t="s">
        <v>245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245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245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245</v>
      </c>
      <c r="Z207" s="304">
        <f t="shared" ref="Z207:Z212" si="48">(Z54/1000)/1.02</f>
        <v>8.070333333333334</v>
      </c>
    </row>
    <row r="208" spans="1:26">
      <c r="A208" s="311" t="s">
        <v>246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246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246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246</v>
      </c>
      <c r="Z208" s="309">
        <f t="shared" si="48"/>
        <v>8.7989225490196077</v>
      </c>
    </row>
    <row r="209" spans="1:28">
      <c r="A209" s="305" t="s">
        <v>247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247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247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247</v>
      </c>
      <c r="Z209" s="309">
        <f t="shared" si="48"/>
        <v>8.8163754901960765</v>
      </c>
    </row>
    <row r="210" spans="1:28">
      <c r="A210" s="305" t="s">
        <v>248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248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248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248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249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249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249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249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253</v>
      </c>
      <c r="O214" s="291">
        <v>2009</v>
      </c>
      <c r="P214" s="293" t="s">
        <v>223</v>
      </c>
      <c r="Q214" s="293"/>
      <c r="R214" s="293"/>
      <c r="S214" s="293"/>
      <c r="T214" s="285"/>
      <c r="U214" s="291">
        <v>2009</v>
      </c>
      <c r="V214" s="293" t="s">
        <v>224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226</v>
      </c>
      <c r="C215" s="299" t="s">
        <v>227</v>
      </c>
      <c r="D215" s="299" t="s">
        <v>228</v>
      </c>
      <c r="E215" s="299" t="s">
        <v>229</v>
      </c>
      <c r="F215" s="299" t="s">
        <v>230</v>
      </c>
      <c r="G215" s="299" t="s">
        <v>231</v>
      </c>
      <c r="H215" s="299" t="s">
        <v>232</v>
      </c>
      <c r="I215" s="299" t="s">
        <v>233</v>
      </c>
      <c r="J215" s="299" t="s">
        <v>234</v>
      </c>
      <c r="K215" s="299" t="s">
        <v>235</v>
      </c>
      <c r="L215" s="299" t="s">
        <v>236</v>
      </c>
      <c r="M215" s="300" t="s">
        <v>237</v>
      </c>
      <c r="O215" s="298"/>
      <c r="P215" s="299" t="s">
        <v>238</v>
      </c>
      <c r="Q215" s="299" t="s">
        <v>239</v>
      </c>
      <c r="R215" s="299" t="s">
        <v>240</v>
      </c>
      <c r="S215" s="300" t="s">
        <v>241</v>
      </c>
      <c r="T215" s="285"/>
      <c r="U215" s="298"/>
      <c r="V215" s="299" t="s">
        <v>242</v>
      </c>
      <c r="W215" s="300" t="s">
        <v>243</v>
      </c>
      <c r="X215" s="285"/>
      <c r="Y215" s="298"/>
      <c r="Z215" s="301" t="s">
        <v>244</v>
      </c>
    </row>
    <row r="216" spans="1:28" ht="13.5" thickBot="1">
      <c r="A216" s="311" t="s">
        <v>245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245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245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245</v>
      </c>
      <c r="Z216" s="304">
        <f t="shared" ref="Z216:Z221" si="57">(Z63/1000)/1.02</f>
        <v>9.215107843137254</v>
      </c>
      <c r="AA216" s="231"/>
    </row>
    <row r="217" spans="1:28">
      <c r="A217" s="311" t="s">
        <v>246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246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246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246</v>
      </c>
      <c r="Z217" s="309">
        <f t="shared" si="57"/>
        <v>10.209119607843137</v>
      </c>
      <c r="AA217" s="231"/>
    </row>
    <row r="218" spans="1:28">
      <c r="A218" s="305" t="s">
        <v>247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247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247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247</v>
      </c>
      <c r="Z218" s="309">
        <f t="shared" si="57"/>
        <v>10.491053921568627</v>
      </c>
      <c r="AA218" s="231"/>
    </row>
    <row r="219" spans="1:28">
      <c r="A219" s="305" t="s">
        <v>248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248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248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248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249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249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249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249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253</v>
      </c>
      <c r="O223" s="291">
        <v>2010</v>
      </c>
      <c r="P223" s="293" t="s">
        <v>223</v>
      </c>
      <c r="Q223" s="293"/>
      <c r="R223" s="293"/>
      <c r="S223" s="293"/>
      <c r="T223" s="285"/>
      <c r="U223" s="291">
        <v>2010</v>
      </c>
      <c r="V223" s="293" t="s">
        <v>224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226</v>
      </c>
      <c r="C224" s="299" t="s">
        <v>227</v>
      </c>
      <c r="D224" s="299" t="s">
        <v>228</v>
      </c>
      <c r="E224" s="299" t="s">
        <v>229</v>
      </c>
      <c r="F224" s="299" t="s">
        <v>230</v>
      </c>
      <c r="G224" s="299" t="s">
        <v>231</v>
      </c>
      <c r="H224" s="299" t="s">
        <v>232</v>
      </c>
      <c r="I224" s="299" t="s">
        <v>233</v>
      </c>
      <c r="J224" s="299" t="s">
        <v>234</v>
      </c>
      <c r="K224" s="299" t="s">
        <v>235</v>
      </c>
      <c r="L224" s="299" t="s">
        <v>236</v>
      </c>
      <c r="M224" s="300" t="s">
        <v>237</v>
      </c>
      <c r="O224" s="298"/>
      <c r="P224" s="299" t="s">
        <v>238</v>
      </c>
      <c r="Q224" s="299" t="s">
        <v>239</v>
      </c>
      <c r="R224" s="299" t="s">
        <v>240</v>
      </c>
      <c r="S224" s="300" t="s">
        <v>241</v>
      </c>
      <c r="T224" s="285"/>
      <c r="U224" s="298"/>
      <c r="V224" s="299" t="s">
        <v>242</v>
      </c>
      <c r="W224" s="300" t="s">
        <v>243</v>
      </c>
      <c r="X224" s="285"/>
      <c r="Y224" s="298"/>
      <c r="Z224" s="301" t="s">
        <v>244</v>
      </c>
      <c r="AB224" s="231"/>
    </row>
    <row r="225" spans="1:28" ht="13.5" thickBot="1">
      <c r="A225" s="311" t="s">
        <v>245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245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245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245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246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246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246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246</v>
      </c>
      <c r="Z226" s="309">
        <f t="shared" si="66"/>
        <v>9.7550254901960791</v>
      </c>
      <c r="AA226" s="231"/>
      <c r="AB226" s="231"/>
    </row>
    <row r="227" spans="1:28">
      <c r="A227" s="305" t="s">
        <v>247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247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247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247</v>
      </c>
      <c r="Z227" s="309">
        <f t="shared" si="66"/>
        <v>9.8349794117647065</v>
      </c>
      <c r="AA227" s="231"/>
      <c r="AB227" s="231"/>
    </row>
    <row r="228" spans="1:28">
      <c r="A228" s="305" t="s">
        <v>248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248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248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248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249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249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249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249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253</v>
      </c>
      <c r="O232" s="291">
        <v>2011</v>
      </c>
      <c r="P232" s="293" t="s">
        <v>223</v>
      </c>
      <c r="Q232" s="293"/>
      <c r="R232" s="293"/>
      <c r="S232" s="293"/>
      <c r="T232" s="285"/>
      <c r="U232" s="291">
        <v>2011</v>
      </c>
      <c r="V232" s="293" t="s">
        <v>224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226</v>
      </c>
      <c r="C233" s="299" t="s">
        <v>227</v>
      </c>
      <c r="D233" s="299" t="s">
        <v>228</v>
      </c>
      <c r="E233" s="299" t="s">
        <v>229</v>
      </c>
      <c r="F233" s="299" t="s">
        <v>230</v>
      </c>
      <c r="G233" s="299" t="s">
        <v>231</v>
      </c>
      <c r="H233" s="299" t="s">
        <v>232</v>
      </c>
      <c r="I233" s="299" t="s">
        <v>233</v>
      </c>
      <c r="J233" s="299" t="s">
        <v>234</v>
      </c>
      <c r="K233" s="299" t="s">
        <v>235</v>
      </c>
      <c r="L233" s="299" t="s">
        <v>236</v>
      </c>
      <c r="M233" s="300" t="s">
        <v>237</v>
      </c>
      <c r="O233" s="298"/>
      <c r="P233" s="299" t="s">
        <v>238</v>
      </c>
      <c r="Q233" s="299" t="s">
        <v>239</v>
      </c>
      <c r="R233" s="299" t="s">
        <v>240</v>
      </c>
      <c r="S233" s="300" t="s">
        <v>241</v>
      </c>
      <c r="T233" s="285"/>
      <c r="U233" s="298"/>
      <c r="V233" s="299" t="s">
        <v>242</v>
      </c>
      <c r="W233" s="300" t="s">
        <v>243</v>
      </c>
      <c r="X233" s="285"/>
      <c r="Y233" s="298"/>
      <c r="Z233" s="301" t="s">
        <v>244</v>
      </c>
    </row>
    <row r="234" spans="1:28" ht="13.5" thickBot="1">
      <c r="A234" s="311" t="s">
        <v>245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245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245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245</v>
      </c>
      <c r="Z234" s="304">
        <f t="shared" ref="Z234:Z239" si="75">(Z81/1000)/1.02</f>
        <v>11.099666666666666</v>
      </c>
      <c r="AA234" s="231"/>
    </row>
    <row r="235" spans="1:28">
      <c r="A235" s="311" t="s">
        <v>246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246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246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246</v>
      </c>
      <c r="Z235" s="307">
        <f t="shared" si="75"/>
        <v>12.249729411764706</v>
      </c>
      <c r="AA235" s="231"/>
    </row>
    <row r="236" spans="1:28">
      <c r="A236" s="305" t="s">
        <v>247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247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247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247</v>
      </c>
      <c r="Z236" s="309">
        <f t="shared" si="75"/>
        <v>12.796916666666666</v>
      </c>
      <c r="AA236" s="231"/>
    </row>
    <row r="237" spans="1:28">
      <c r="A237" s="305" t="s">
        <v>248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248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248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248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249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249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249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249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253</v>
      </c>
      <c r="O241" s="291">
        <v>2012</v>
      </c>
      <c r="P241" s="293" t="s">
        <v>223</v>
      </c>
      <c r="Q241" s="293"/>
      <c r="R241" s="293"/>
      <c r="S241" s="293"/>
      <c r="T241" s="285"/>
      <c r="U241" s="291">
        <v>2012</v>
      </c>
      <c r="V241" s="293" t="s">
        <v>224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226</v>
      </c>
      <c r="C242" s="299" t="s">
        <v>227</v>
      </c>
      <c r="D242" s="299" t="s">
        <v>228</v>
      </c>
      <c r="E242" s="299" t="s">
        <v>229</v>
      </c>
      <c r="F242" s="299" t="s">
        <v>230</v>
      </c>
      <c r="G242" s="299" t="s">
        <v>231</v>
      </c>
      <c r="H242" s="299" t="s">
        <v>232</v>
      </c>
      <c r="I242" s="299" t="s">
        <v>233</v>
      </c>
      <c r="J242" s="299" t="s">
        <v>234</v>
      </c>
      <c r="K242" s="299" t="s">
        <v>235</v>
      </c>
      <c r="L242" s="299" t="s">
        <v>236</v>
      </c>
      <c r="M242" s="300" t="s">
        <v>237</v>
      </c>
      <c r="O242" s="298"/>
      <c r="P242" s="299" t="s">
        <v>238</v>
      </c>
      <c r="Q242" s="299" t="s">
        <v>239</v>
      </c>
      <c r="R242" s="299" t="s">
        <v>240</v>
      </c>
      <c r="S242" s="300" t="s">
        <v>241</v>
      </c>
      <c r="T242" s="285"/>
      <c r="U242" s="298"/>
      <c r="V242" s="299" t="s">
        <v>242</v>
      </c>
      <c r="W242" s="300" t="s">
        <v>243</v>
      </c>
      <c r="X242" s="285"/>
      <c r="Y242" s="298"/>
      <c r="Z242" s="301" t="s">
        <v>244</v>
      </c>
    </row>
    <row r="243" spans="1:28" ht="13.5" thickBot="1">
      <c r="A243" s="311" t="s">
        <v>245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245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245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245</v>
      </c>
      <c r="Z243" s="304">
        <f t="shared" ref="Z243:Z248" si="84">(Z90/1000)/1.02</f>
        <v>12.603137254901961</v>
      </c>
      <c r="AA243" s="231"/>
    </row>
    <row r="244" spans="1:28">
      <c r="A244" s="311" t="s">
        <v>246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246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246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246</v>
      </c>
      <c r="Z244" s="307">
        <f t="shared" si="84"/>
        <v>13.484396078431374</v>
      </c>
      <c r="AA244" s="231"/>
    </row>
    <row r="245" spans="1:28">
      <c r="A245" s="305" t="s">
        <v>247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247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247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247</v>
      </c>
      <c r="Z245" s="309">
        <f t="shared" si="84"/>
        <v>13.469354901960784</v>
      </c>
      <c r="AA245" s="231"/>
    </row>
    <row r="246" spans="1:28">
      <c r="A246" s="305" t="s">
        <v>248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248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248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248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249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249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249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249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253</v>
      </c>
      <c r="O250" s="291">
        <v>2013</v>
      </c>
      <c r="P250" s="293" t="s">
        <v>223</v>
      </c>
      <c r="Q250" s="293"/>
      <c r="R250" s="293"/>
      <c r="S250" s="293"/>
      <c r="T250" s="285"/>
      <c r="U250" s="291">
        <v>2013</v>
      </c>
      <c r="V250" s="293" t="s">
        <v>224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226</v>
      </c>
      <c r="C251" s="299" t="s">
        <v>227</v>
      </c>
      <c r="D251" s="299" t="s">
        <v>228</v>
      </c>
      <c r="E251" s="299" t="s">
        <v>229</v>
      </c>
      <c r="F251" s="299" t="s">
        <v>230</v>
      </c>
      <c r="G251" s="299" t="s">
        <v>231</v>
      </c>
      <c r="H251" s="299" t="s">
        <v>232</v>
      </c>
      <c r="I251" s="299" t="s">
        <v>233</v>
      </c>
      <c r="J251" s="299" t="s">
        <v>234</v>
      </c>
      <c r="K251" s="299" t="s">
        <v>235</v>
      </c>
      <c r="L251" s="299" t="s">
        <v>236</v>
      </c>
      <c r="M251" s="300" t="s">
        <v>237</v>
      </c>
      <c r="O251" s="298"/>
      <c r="P251" s="299" t="s">
        <v>238</v>
      </c>
      <c r="Q251" s="299" t="s">
        <v>239</v>
      </c>
      <c r="R251" s="299" t="s">
        <v>240</v>
      </c>
      <c r="S251" s="300" t="s">
        <v>241</v>
      </c>
      <c r="T251" s="285"/>
      <c r="U251" s="298"/>
      <c r="V251" s="299" t="s">
        <v>242</v>
      </c>
      <c r="W251" s="300" t="s">
        <v>243</v>
      </c>
      <c r="X251" s="285"/>
      <c r="Y251" s="298"/>
      <c r="Z251" s="301" t="s">
        <v>244</v>
      </c>
    </row>
    <row r="252" spans="1:28" ht="13.5" thickBot="1">
      <c r="A252" s="311" t="s">
        <v>245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245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245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245</v>
      </c>
      <c r="Z252" s="304">
        <f t="shared" ref="Z252:Z257" si="93">(Z99/1000)/1.02</f>
        <v>11.952539215686274</v>
      </c>
    </row>
    <row r="253" spans="1:28">
      <c r="A253" s="311" t="s">
        <v>246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246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246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246</v>
      </c>
      <c r="Z253" s="307">
        <f t="shared" si="93"/>
        <v>12.629663725490195</v>
      </c>
      <c r="AB253" s="231"/>
    </row>
    <row r="254" spans="1:28">
      <c r="A254" s="305" t="s">
        <v>247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247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247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247</v>
      </c>
      <c r="Z254" s="309">
        <f t="shared" si="93"/>
        <v>12.503901960784313</v>
      </c>
      <c r="AB254" s="231"/>
    </row>
    <row r="255" spans="1:28">
      <c r="A255" s="305" t="s">
        <v>248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248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248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248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249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249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249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249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253</v>
      </c>
      <c r="O259" s="291">
        <v>2014</v>
      </c>
      <c r="P259" s="293" t="s">
        <v>223</v>
      </c>
      <c r="Q259" s="293"/>
      <c r="R259" s="293"/>
      <c r="S259" s="293"/>
      <c r="T259" s="285"/>
      <c r="U259" s="291">
        <v>2014</v>
      </c>
      <c r="V259" s="293" t="s">
        <v>224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226</v>
      </c>
      <c r="C260" s="296" t="s">
        <v>227</v>
      </c>
      <c r="D260" s="296" t="s">
        <v>228</v>
      </c>
      <c r="E260" s="296" t="s">
        <v>229</v>
      </c>
      <c r="F260" s="296" t="s">
        <v>230</v>
      </c>
      <c r="G260" s="296" t="s">
        <v>231</v>
      </c>
      <c r="H260" s="296" t="s">
        <v>232</v>
      </c>
      <c r="I260" s="296" t="s">
        <v>233</v>
      </c>
      <c r="J260" s="296" t="s">
        <v>234</v>
      </c>
      <c r="K260" s="296" t="s">
        <v>235</v>
      </c>
      <c r="L260" s="296" t="s">
        <v>236</v>
      </c>
      <c r="M260" s="297" t="s">
        <v>237</v>
      </c>
      <c r="O260" s="298"/>
      <c r="P260" s="299" t="s">
        <v>238</v>
      </c>
      <c r="Q260" s="299" t="s">
        <v>239</v>
      </c>
      <c r="R260" s="299" t="s">
        <v>240</v>
      </c>
      <c r="S260" s="300" t="s">
        <v>241</v>
      </c>
      <c r="T260" s="285"/>
      <c r="U260" s="298"/>
      <c r="V260" s="299" t="s">
        <v>242</v>
      </c>
      <c r="W260" s="300" t="s">
        <v>243</v>
      </c>
      <c r="X260" s="285"/>
      <c r="Y260" s="298"/>
      <c r="Z260" s="301" t="s">
        <v>244</v>
      </c>
      <c r="AA260" s="231"/>
    </row>
    <row r="261" spans="1:29" ht="14.25" thickBot="1">
      <c r="A261" s="302" t="s">
        <v>245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245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245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245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250</v>
      </c>
      <c r="B262" s="329" t="s">
        <v>251</v>
      </c>
      <c r="C262" s="330" t="s">
        <v>251</v>
      </c>
      <c r="D262" s="330" t="s">
        <v>251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250</v>
      </c>
      <c r="P262" s="330" t="s">
        <v>251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250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250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246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246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246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246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247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247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247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247</v>
      </c>
      <c r="Z264" s="288">
        <f t="shared" si="101"/>
        <v>12.18033431372549</v>
      </c>
      <c r="AB264" s="334"/>
      <c r="AC264" s="339"/>
    </row>
    <row r="265" spans="1:29" ht="13.5">
      <c r="A265" s="305" t="s">
        <v>248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248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248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248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249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249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249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249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253</v>
      </c>
      <c r="O269" s="291">
        <v>2015</v>
      </c>
      <c r="P269" s="293" t="s">
        <v>223</v>
      </c>
      <c r="Q269" s="293"/>
      <c r="R269" s="293"/>
      <c r="S269" s="293"/>
      <c r="T269" s="285"/>
      <c r="U269" s="291">
        <v>2015</v>
      </c>
      <c r="V269" s="293" t="s">
        <v>224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226</v>
      </c>
      <c r="C270" s="296" t="s">
        <v>227</v>
      </c>
      <c r="D270" s="296" t="s">
        <v>228</v>
      </c>
      <c r="E270" s="296" t="s">
        <v>229</v>
      </c>
      <c r="F270" s="296" t="s">
        <v>230</v>
      </c>
      <c r="G270" s="296" t="s">
        <v>231</v>
      </c>
      <c r="H270" s="296" t="s">
        <v>232</v>
      </c>
      <c r="I270" s="296" t="s">
        <v>233</v>
      </c>
      <c r="J270" s="296" t="s">
        <v>234</v>
      </c>
      <c r="K270" s="296" t="s">
        <v>235</v>
      </c>
      <c r="L270" s="296" t="s">
        <v>236</v>
      </c>
      <c r="M270" s="297" t="s">
        <v>237</v>
      </c>
      <c r="O270" s="298"/>
      <c r="P270" s="299" t="s">
        <v>238</v>
      </c>
      <c r="Q270" s="299" t="s">
        <v>239</v>
      </c>
      <c r="R270" s="299" t="s">
        <v>240</v>
      </c>
      <c r="S270" s="300" t="s">
        <v>241</v>
      </c>
      <c r="T270" s="285"/>
      <c r="U270" s="298"/>
      <c r="V270" s="299" t="s">
        <v>242</v>
      </c>
      <c r="W270" s="300" t="s">
        <v>243</v>
      </c>
      <c r="X270" s="285"/>
      <c r="Y270" s="298"/>
      <c r="Z270" s="301" t="s">
        <v>244</v>
      </c>
    </row>
    <row r="271" spans="1:29" ht="13.5" thickBot="1">
      <c r="A271" s="333" t="s">
        <v>245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245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245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245</v>
      </c>
      <c r="Z271" s="306">
        <f t="shared" ref="Z271:Z277" si="114">(Z118/1000)*1.02</f>
        <v>12.243355800000002</v>
      </c>
    </row>
    <row r="272" spans="1:29">
      <c r="A272" s="336" t="s">
        <v>250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250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250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250</v>
      </c>
      <c r="Z272" s="338">
        <f t="shared" si="114"/>
        <v>12.894289199999999</v>
      </c>
    </row>
    <row r="273" spans="1:26">
      <c r="A273" s="340" t="s">
        <v>246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246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246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246</v>
      </c>
      <c r="Z273" s="341">
        <f t="shared" si="114"/>
        <v>13.3275138</v>
      </c>
    </row>
    <row r="274" spans="1:26">
      <c r="A274" s="340" t="s">
        <v>247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247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247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247</v>
      </c>
      <c r="Z274" s="341">
        <f t="shared" si="114"/>
        <v>13.228767599999999</v>
      </c>
    </row>
    <row r="275" spans="1:26">
      <c r="A275" s="340" t="s">
        <v>248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248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248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248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249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249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249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249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253</v>
      </c>
      <c r="O279" s="291">
        <v>2016</v>
      </c>
      <c r="P279" s="293" t="s">
        <v>223</v>
      </c>
      <c r="Q279" s="293"/>
      <c r="R279" s="293"/>
      <c r="S279" s="293"/>
      <c r="T279" s="285"/>
      <c r="U279" s="291">
        <v>2016</v>
      </c>
      <c r="V279" s="293" t="s">
        <v>224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226</v>
      </c>
      <c r="C280" s="296" t="s">
        <v>227</v>
      </c>
      <c r="D280" s="296" t="s">
        <v>228</v>
      </c>
      <c r="E280" s="296" t="s">
        <v>229</v>
      </c>
      <c r="F280" s="296" t="s">
        <v>230</v>
      </c>
      <c r="G280" s="296" t="s">
        <v>231</v>
      </c>
      <c r="H280" s="296" t="s">
        <v>232</v>
      </c>
      <c r="I280" s="296" t="s">
        <v>233</v>
      </c>
      <c r="J280" s="296" t="s">
        <v>234</v>
      </c>
      <c r="K280" s="296" t="s">
        <v>235</v>
      </c>
      <c r="L280" s="296" t="s">
        <v>236</v>
      </c>
      <c r="M280" s="297" t="s">
        <v>237</v>
      </c>
      <c r="O280" s="298"/>
      <c r="P280" s="296" t="s">
        <v>238</v>
      </c>
      <c r="Q280" s="296" t="s">
        <v>239</v>
      </c>
      <c r="R280" s="296" t="s">
        <v>240</v>
      </c>
      <c r="S280" s="297" t="s">
        <v>241</v>
      </c>
      <c r="T280" s="285"/>
      <c r="U280" s="298"/>
      <c r="V280" s="296" t="s">
        <v>242</v>
      </c>
      <c r="W280" s="297" t="s">
        <v>243</v>
      </c>
      <c r="X280" s="285"/>
      <c r="Y280" s="298"/>
      <c r="Z280" s="344" t="s">
        <v>244</v>
      </c>
    </row>
    <row r="281" spans="1:26" ht="13.5" thickBot="1">
      <c r="A281" s="302" t="s">
        <v>245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245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245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245</v>
      </c>
      <c r="Z281" s="348">
        <f t="shared" ref="Z281:Z287" si="124">(Z128/1000)/1.02</f>
        <v>11.968575169798202</v>
      </c>
    </row>
    <row r="282" spans="1:26">
      <c r="A282" s="336" t="s">
        <v>250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250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250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250</v>
      </c>
      <c r="Z282" s="355">
        <f t="shared" si="124"/>
        <v>13.012526133753708</v>
      </c>
    </row>
    <row r="283" spans="1:26">
      <c r="A283" s="340" t="s">
        <v>246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246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246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246</v>
      </c>
      <c r="Z283" s="362">
        <f t="shared" si="124"/>
        <v>13.046641979382038</v>
      </c>
    </row>
    <row r="284" spans="1:26">
      <c r="A284" s="340" t="s">
        <v>247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247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247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247</v>
      </c>
      <c r="Z284" s="362">
        <f t="shared" si="124"/>
        <v>13.082558384031387</v>
      </c>
    </row>
    <row r="285" spans="1:26">
      <c r="A285" s="340" t="s">
        <v>248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248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248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248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249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249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249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249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253</v>
      </c>
      <c r="O289" s="291">
        <v>2017</v>
      </c>
      <c r="P289" s="293" t="s">
        <v>223</v>
      </c>
      <c r="Q289" s="293"/>
      <c r="R289" s="293"/>
      <c r="S289" s="293"/>
      <c r="T289" s="285"/>
      <c r="U289" s="291">
        <v>2017</v>
      </c>
      <c r="V289" s="293" t="s">
        <v>224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226</v>
      </c>
      <c r="C290" s="296" t="s">
        <v>227</v>
      </c>
      <c r="D290" s="296" t="s">
        <v>228</v>
      </c>
      <c r="E290" s="296" t="s">
        <v>229</v>
      </c>
      <c r="F290" s="296" t="s">
        <v>230</v>
      </c>
      <c r="G290" s="296" t="s">
        <v>231</v>
      </c>
      <c r="H290" s="296" t="s">
        <v>232</v>
      </c>
      <c r="I290" s="296" t="s">
        <v>233</v>
      </c>
      <c r="J290" s="296" t="s">
        <v>234</v>
      </c>
      <c r="K290" s="296" t="s">
        <v>235</v>
      </c>
      <c r="L290" s="296" t="s">
        <v>236</v>
      </c>
      <c r="M290" s="297" t="s">
        <v>237</v>
      </c>
      <c r="O290" s="298"/>
      <c r="P290" s="296" t="s">
        <v>238</v>
      </c>
      <c r="Q290" s="296" t="s">
        <v>239</v>
      </c>
      <c r="R290" s="296" t="s">
        <v>240</v>
      </c>
      <c r="S290" s="297" t="s">
        <v>241</v>
      </c>
      <c r="T290" s="285"/>
      <c r="U290" s="298"/>
      <c r="V290" s="296" t="s">
        <v>242</v>
      </c>
      <c r="W290" s="297" t="s">
        <v>243</v>
      </c>
      <c r="X290" s="285"/>
      <c r="Y290" s="298"/>
      <c r="Z290" s="344" t="s">
        <v>244</v>
      </c>
    </row>
    <row r="291" spans="1:32" ht="13.5" thickBot="1">
      <c r="A291" s="302" t="s">
        <v>245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245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245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245</v>
      </c>
      <c r="Z291" s="348">
        <f t="shared" ref="Z291:Z297" si="134">(Z138/1000)/1.02</f>
        <v>12.630429405855672</v>
      </c>
    </row>
    <row r="292" spans="1:32" ht="13.5" thickBot="1">
      <c r="A292" s="336" t="s">
        <v>250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250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250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250</v>
      </c>
      <c r="Z292" s="348">
        <f t="shared" si="134"/>
        <v>12.871203832745547</v>
      </c>
    </row>
    <row r="293" spans="1:32" ht="13.5" thickBot="1">
      <c r="A293" s="340" t="s">
        <v>246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246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246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246</v>
      </c>
      <c r="Z293" s="348">
        <f t="shared" si="134"/>
        <v>13.482758977132258</v>
      </c>
    </row>
    <row r="294" spans="1:32" ht="13.5" thickBot="1">
      <c r="A294" s="340" t="s">
        <v>247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247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247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247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248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248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248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248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99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99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99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249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249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249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249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253</v>
      </c>
      <c r="O300" s="291">
        <v>2018</v>
      </c>
      <c r="P300" s="293" t="s">
        <v>223</v>
      </c>
      <c r="Q300" s="293"/>
      <c r="R300" s="293"/>
      <c r="S300" s="293"/>
      <c r="T300" s="285"/>
      <c r="U300" s="291">
        <v>2018</v>
      </c>
      <c r="V300" s="293" t="s">
        <v>224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226</v>
      </c>
      <c r="C301" s="296" t="s">
        <v>227</v>
      </c>
      <c r="D301" s="296" t="s">
        <v>228</v>
      </c>
      <c r="E301" s="296" t="s">
        <v>229</v>
      </c>
      <c r="F301" s="296" t="s">
        <v>230</v>
      </c>
      <c r="G301" s="296" t="s">
        <v>231</v>
      </c>
      <c r="H301" s="296" t="s">
        <v>232</v>
      </c>
      <c r="I301" s="296" t="s">
        <v>233</v>
      </c>
      <c r="J301" s="296" t="s">
        <v>234</v>
      </c>
      <c r="K301" s="296" t="s">
        <v>235</v>
      </c>
      <c r="L301" s="296" t="s">
        <v>236</v>
      </c>
      <c r="M301" s="297" t="s">
        <v>237</v>
      </c>
      <c r="O301" s="298"/>
      <c r="P301" s="296" t="s">
        <v>238</v>
      </c>
      <c r="Q301" s="296" t="s">
        <v>239</v>
      </c>
      <c r="R301" s="296" t="s">
        <v>240</v>
      </c>
      <c r="S301" s="297" t="s">
        <v>241</v>
      </c>
      <c r="T301" s="285"/>
      <c r="U301" s="298"/>
      <c r="V301" s="296" t="s">
        <v>242</v>
      </c>
      <c r="W301" s="297" t="s">
        <v>243</v>
      </c>
      <c r="X301" s="285"/>
      <c r="Y301" s="298"/>
      <c r="Z301" s="344" t="s">
        <v>244</v>
      </c>
      <c r="AB301"/>
      <c r="AC301"/>
      <c r="AD301"/>
      <c r="AE301"/>
      <c r="AF301"/>
    </row>
    <row r="302" spans="1:32" ht="13.5" thickBot="1">
      <c r="A302" s="302" t="s">
        <v>245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245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245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245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250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250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250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250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246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246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246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246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247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247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247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247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248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248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248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248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99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99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99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99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249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249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249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249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254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223</v>
      </c>
      <c r="Q312" s="378"/>
      <c r="R312" s="378"/>
      <c r="S312" s="378"/>
      <c r="T312" s="376"/>
      <c r="U312" s="377">
        <v>2004</v>
      </c>
      <c r="V312" s="378" t="s">
        <v>224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226</v>
      </c>
      <c r="C313" s="380" t="s">
        <v>227</v>
      </c>
      <c r="D313" s="380" t="s">
        <v>228</v>
      </c>
      <c r="E313" s="380" t="s">
        <v>255</v>
      </c>
      <c r="F313" s="380" t="s">
        <v>230</v>
      </c>
      <c r="G313" s="380" t="s">
        <v>231</v>
      </c>
      <c r="H313" s="380" t="s">
        <v>232</v>
      </c>
      <c r="I313" s="380" t="s">
        <v>233</v>
      </c>
      <c r="J313" s="380" t="s">
        <v>234</v>
      </c>
      <c r="K313" s="380" t="s">
        <v>235</v>
      </c>
      <c r="L313" s="380" t="s">
        <v>236</v>
      </c>
      <c r="M313" s="381" t="s">
        <v>237</v>
      </c>
      <c r="N313" s="376"/>
      <c r="O313" s="382"/>
      <c r="P313" s="383" t="s">
        <v>238</v>
      </c>
      <c r="Q313" s="383" t="s">
        <v>239</v>
      </c>
      <c r="R313" s="383" t="s">
        <v>240</v>
      </c>
      <c r="S313" s="384" t="s">
        <v>241</v>
      </c>
      <c r="T313" s="376"/>
      <c r="U313" s="382"/>
      <c r="V313" s="383" t="s">
        <v>242</v>
      </c>
      <c r="W313" s="384" t="s">
        <v>243</v>
      </c>
      <c r="X313" s="376"/>
      <c r="Y313" s="382"/>
      <c r="Z313" s="385" t="s">
        <v>244</v>
      </c>
    </row>
    <row r="314" spans="1:32" ht="14.25" thickBot="1">
      <c r="A314" s="386" t="s">
        <v>245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245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245</v>
      </c>
      <c r="V314" s="391">
        <v>3.3315866000000001</v>
      </c>
      <c r="W314" s="392">
        <v>3.9074479000000002</v>
      </c>
      <c r="X314" s="376"/>
      <c r="Y314" s="390" t="s">
        <v>245</v>
      </c>
      <c r="Z314" s="389">
        <v>3.6171804117647062</v>
      </c>
    </row>
    <row r="315" spans="1:32" ht="13.5">
      <c r="A315" s="393" t="s">
        <v>246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246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246</v>
      </c>
      <c r="V315" s="397">
        <v>3.9250651000000003</v>
      </c>
      <c r="W315" s="398">
        <v>4.5897571500000014</v>
      </c>
      <c r="X315" s="376"/>
      <c r="Y315" s="396" t="s">
        <v>246</v>
      </c>
      <c r="Z315" s="399">
        <v>4.0686274509803928</v>
      </c>
    </row>
    <row r="316" spans="1:32" ht="13.5">
      <c r="A316" s="393" t="s">
        <v>247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247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247</v>
      </c>
      <c r="V316" s="394">
        <v>3.7435715200000006</v>
      </c>
      <c r="W316" s="395">
        <v>4.3200341600000005</v>
      </c>
      <c r="X316" s="376"/>
      <c r="Y316" s="396" t="s">
        <v>247</v>
      </c>
      <c r="Z316" s="399">
        <v>4.1083262745098041</v>
      </c>
    </row>
    <row r="317" spans="1:32" ht="13.5">
      <c r="A317" s="393" t="s">
        <v>248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248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248</v>
      </c>
      <c r="V317" s="394">
        <v>3.9977361000000005</v>
      </c>
      <c r="W317" s="395">
        <v>3.8807596800000002</v>
      </c>
      <c r="X317" s="376"/>
      <c r="Y317" s="396" t="s">
        <v>248</v>
      </c>
      <c r="Z317" s="399">
        <v>3.8117011764705886</v>
      </c>
    </row>
    <row r="318" spans="1:32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32" ht="14.25" thickBot="1">
      <c r="A319" s="401" t="s">
        <v>249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249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249</v>
      </c>
      <c r="V319" s="402">
        <v>3.3349349000000004</v>
      </c>
      <c r="W319" s="403">
        <v>3.8676092799999999</v>
      </c>
      <c r="X319" s="376"/>
      <c r="Y319" s="390" t="s">
        <v>249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223</v>
      </c>
      <c r="Q321" s="378"/>
      <c r="R321" s="378"/>
      <c r="S321" s="378"/>
      <c r="T321" s="376"/>
      <c r="U321" s="377">
        <v>2005</v>
      </c>
      <c r="V321" s="378" t="s">
        <v>224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226</v>
      </c>
      <c r="C322" s="380" t="s">
        <v>227</v>
      </c>
      <c r="D322" s="380" t="s">
        <v>228</v>
      </c>
      <c r="E322" s="380" t="s">
        <v>255</v>
      </c>
      <c r="F322" s="380" t="s">
        <v>230</v>
      </c>
      <c r="G322" s="380" t="s">
        <v>231</v>
      </c>
      <c r="H322" s="380" t="s">
        <v>232</v>
      </c>
      <c r="I322" s="380" t="s">
        <v>233</v>
      </c>
      <c r="J322" s="380" t="s">
        <v>234</v>
      </c>
      <c r="K322" s="380" t="s">
        <v>235</v>
      </c>
      <c r="L322" s="380" t="s">
        <v>236</v>
      </c>
      <c r="M322" s="381" t="s">
        <v>237</v>
      </c>
      <c r="N322" s="376"/>
      <c r="O322" s="382"/>
      <c r="P322" s="383" t="s">
        <v>238</v>
      </c>
      <c r="Q322" s="383" t="s">
        <v>239</v>
      </c>
      <c r="R322" s="383" t="s">
        <v>240</v>
      </c>
      <c r="S322" s="384" t="s">
        <v>241</v>
      </c>
      <c r="T322" s="376"/>
      <c r="U322" s="382"/>
      <c r="V322" s="383" t="s">
        <v>242</v>
      </c>
      <c r="W322" s="384" t="s">
        <v>243</v>
      </c>
      <c r="X322" s="376"/>
      <c r="Y322" s="382"/>
      <c r="Z322" s="385" t="s">
        <v>244</v>
      </c>
    </row>
    <row r="323" spans="1:28" ht="14.25" thickBot="1">
      <c r="A323" s="386" t="s">
        <v>245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245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245</v>
      </c>
      <c r="V323" s="391">
        <v>4.2741797999999998</v>
      </c>
      <c r="W323" s="392">
        <v>4.1972801999999998</v>
      </c>
      <c r="X323" s="376"/>
      <c r="Y323" s="390" t="s">
        <v>245</v>
      </c>
      <c r="Z323" s="407">
        <v>4.1524159705882351</v>
      </c>
    </row>
    <row r="324" spans="1:28">
      <c r="A324" s="393" t="s">
        <v>246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246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246</v>
      </c>
      <c r="V324" s="397">
        <v>4.92827445</v>
      </c>
      <c r="W324" s="398">
        <v>4.8969937500000009</v>
      </c>
      <c r="X324" s="376"/>
      <c r="Y324" s="396" t="s">
        <v>246</v>
      </c>
      <c r="Z324" s="395">
        <v>4.8158107843137259</v>
      </c>
    </row>
    <row r="325" spans="1:28">
      <c r="A325" s="393" t="s">
        <v>247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247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247</v>
      </c>
      <c r="V325" s="394">
        <v>4.5932114799999999</v>
      </c>
      <c r="W325" s="395">
        <v>4.5736677999999999</v>
      </c>
      <c r="X325" s="376"/>
      <c r="Y325" s="396" t="s">
        <v>247</v>
      </c>
      <c r="Z325" s="395">
        <v>4.4922086274509798</v>
      </c>
    </row>
    <row r="326" spans="1:28">
      <c r="A326" s="393" t="s">
        <v>248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248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248</v>
      </c>
      <c r="V326" s="394">
        <v>3.5448181200000004</v>
      </c>
      <c r="W326" s="395">
        <v>4.12146846</v>
      </c>
      <c r="X326" s="376"/>
      <c r="Y326" s="396" t="s">
        <v>248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249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249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249</v>
      </c>
      <c r="V328" s="402">
        <v>4.1429718400000004</v>
      </c>
      <c r="W328" s="403">
        <v>4.0836431100000006</v>
      </c>
      <c r="X328" s="376"/>
      <c r="Y328" s="390" t="s">
        <v>249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223</v>
      </c>
      <c r="Q330" s="378"/>
      <c r="R330" s="378"/>
      <c r="S330" s="378"/>
      <c r="T330" s="376"/>
      <c r="U330" s="377">
        <v>2006</v>
      </c>
      <c r="V330" s="378" t="s">
        <v>224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226</v>
      </c>
      <c r="C331" s="410" t="s">
        <v>227</v>
      </c>
      <c r="D331" s="410" t="s">
        <v>228</v>
      </c>
      <c r="E331" s="410" t="s">
        <v>229</v>
      </c>
      <c r="F331" s="410" t="s">
        <v>230</v>
      </c>
      <c r="G331" s="410" t="s">
        <v>231</v>
      </c>
      <c r="H331" s="410" t="s">
        <v>232</v>
      </c>
      <c r="I331" s="410" t="s">
        <v>233</v>
      </c>
      <c r="J331" s="410" t="s">
        <v>234</v>
      </c>
      <c r="K331" s="410" t="s">
        <v>235</v>
      </c>
      <c r="L331" s="410" t="s">
        <v>236</v>
      </c>
      <c r="M331" s="411" t="s">
        <v>237</v>
      </c>
      <c r="N331" s="376"/>
      <c r="O331" s="382"/>
      <c r="P331" s="383" t="s">
        <v>238</v>
      </c>
      <c r="Q331" s="383" t="s">
        <v>239</v>
      </c>
      <c r="R331" s="383" t="s">
        <v>240</v>
      </c>
      <c r="S331" s="384" t="s">
        <v>241</v>
      </c>
      <c r="T331" s="376"/>
      <c r="U331" s="382"/>
      <c r="V331" s="383" t="s">
        <v>242</v>
      </c>
      <c r="W331" s="384" t="s">
        <v>243</v>
      </c>
      <c r="X331" s="376"/>
      <c r="Y331" s="382"/>
      <c r="Z331" s="385" t="s">
        <v>244</v>
      </c>
    </row>
    <row r="332" spans="1:28" ht="13.5" thickBot="1">
      <c r="A332" s="412" t="s">
        <v>245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245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245</v>
      </c>
      <c r="V332" s="391">
        <v>4.3606657999999996</v>
      </c>
      <c r="W332" s="392">
        <v>4.3018448999999999</v>
      </c>
      <c r="X332" s="376"/>
      <c r="Y332" s="390" t="s">
        <v>245</v>
      </c>
      <c r="Z332" s="391">
        <v>4.3331236559999997</v>
      </c>
    </row>
    <row r="333" spans="1:28">
      <c r="A333" s="396" t="s">
        <v>246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246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246</v>
      </c>
      <c r="V333" s="397">
        <v>5.1950965</v>
      </c>
      <c r="W333" s="398">
        <v>5.1025452500000004</v>
      </c>
      <c r="X333" s="376"/>
      <c r="Y333" s="396" t="s">
        <v>246</v>
      </c>
      <c r="Z333" s="397">
        <v>5.1515040499999998</v>
      </c>
    </row>
    <row r="334" spans="1:28">
      <c r="A334" s="396" t="s">
        <v>247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247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247</v>
      </c>
      <c r="V334" s="394">
        <v>4.8714858400000001</v>
      </c>
      <c r="W334" s="395">
        <v>4.8573954000000006</v>
      </c>
      <c r="X334" s="376"/>
      <c r="Y334" s="396" t="s">
        <v>247</v>
      </c>
      <c r="Z334" s="394">
        <v>4.86459376</v>
      </c>
    </row>
    <row r="335" spans="1:28">
      <c r="A335" s="396" t="s">
        <v>248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248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248</v>
      </c>
      <c r="V335" s="394">
        <v>3.8396403000000001</v>
      </c>
      <c r="W335" s="395">
        <v>4.0792393800000006</v>
      </c>
      <c r="X335" s="376"/>
      <c r="Y335" s="396" t="s">
        <v>248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249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249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249</v>
      </c>
      <c r="V337" s="402">
        <v>4.2182185900000002</v>
      </c>
      <c r="W337" s="403">
        <v>4.1969454500000003</v>
      </c>
      <c r="X337" s="376"/>
      <c r="Y337" s="390" t="s">
        <v>249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223</v>
      </c>
      <c r="Q339" s="378"/>
      <c r="R339" s="378"/>
      <c r="S339" s="378"/>
      <c r="T339" s="376"/>
      <c r="U339" s="377">
        <v>2007</v>
      </c>
      <c r="V339" s="378" t="s">
        <v>224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226</v>
      </c>
      <c r="C340" s="410" t="s">
        <v>227</v>
      </c>
      <c r="D340" s="410" t="s">
        <v>228</v>
      </c>
      <c r="E340" s="410" t="s">
        <v>229</v>
      </c>
      <c r="F340" s="410" t="s">
        <v>230</v>
      </c>
      <c r="G340" s="410" t="s">
        <v>231</v>
      </c>
      <c r="H340" s="410" t="s">
        <v>232</v>
      </c>
      <c r="I340" s="410" t="s">
        <v>233</v>
      </c>
      <c r="J340" s="410" t="s">
        <v>234</v>
      </c>
      <c r="K340" s="410" t="s">
        <v>235</v>
      </c>
      <c r="L340" s="410" t="s">
        <v>236</v>
      </c>
      <c r="M340" s="411" t="s">
        <v>237</v>
      </c>
      <c r="N340" s="376"/>
      <c r="O340" s="414"/>
      <c r="P340" s="410" t="s">
        <v>238</v>
      </c>
      <c r="Q340" s="410" t="s">
        <v>239</v>
      </c>
      <c r="R340" s="410" t="s">
        <v>240</v>
      </c>
      <c r="S340" s="411" t="s">
        <v>241</v>
      </c>
      <c r="T340" s="376"/>
      <c r="U340" s="414"/>
      <c r="V340" s="410" t="s">
        <v>242</v>
      </c>
      <c r="W340" s="411" t="s">
        <v>243</v>
      </c>
      <c r="X340" s="376"/>
      <c r="Y340" s="382"/>
      <c r="Z340" s="384" t="s">
        <v>244</v>
      </c>
      <c r="AB340" s="231"/>
    </row>
    <row r="341" spans="1:28" ht="13.5" thickBot="1">
      <c r="A341" s="415" t="s">
        <v>245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245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245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245</v>
      </c>
      <c r="Z341" s="391">
        <f>Z198*B456</f>
        <v>4.0021973588235289</v>
      </c>
      <c r="AB341" s="231"/>
    </row>
    <row r="342" spans="1:28" ht="13.5" thickBot="1">
      <c r="A342" s="419" t="s">
        <v>246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246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246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246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247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247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247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247</v>
      </c>
      <c r="Z343" s="391">
        <f>Z200*B459</f>
        <v>4.6500379950980397</v>
      </c>
      <c r="AB343" s="231"/>
    </row>
    <row r="344" spans="1:28" ht="13.5" thickBot="1">
      <c r="A344" s="393" t="s">
        <v>248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248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248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248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249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249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249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249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223</v>
      </c>
      <c r="Q348" s="378"/>
      <c r="R348" s="378"/>
      <c r="S348" s="378"/>
      <c r="T348" s="376"/>
      <c r="U348" s="377">
        <v>2008</v>
      </c>
      <c r="V348" s="378" t="s">
        <v>224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226</v>
      </c>
      <c r="C349" s="410" t="s">
        <v>227</v>
      </c>
      <c r="D349" s="410" t="s">
        <v>228</v>
      </c>
      <c r="E349" s="410" t="s">
        <v>229</v>
      </c>
      <c r="F349" s="410" t="s">
        <v>230</v>
      </c>
      <c r="G349" s="410" t="s">
        <v>231</v>
      </c>
      <c r="H349" s="410" t="s">
        <v>232</v>
      </c>
      <c r="I349" s="410" t="s">
        <v>233</v>
      </c>
      <c r="J349" s="410" t="s">
        <v>234</v>
      </c>
      <c r="K349" s="410" t="s">
        <v>235</v>
      </c>
      <c r="L349" s="410" t="s">
        <v>236</v>
      </c>
      <c r="M349" s="411" t="s">
        <v>237</v>
      </c>
      <c r="N349" s="376"/>
      <c r="O349" s="414"/>
      <c r="P349" s="410" t="s">
        <v>238</v>
      </c>
      <c r="Q349" s="410" t="s">
        <v>239</v>
      </c>
      <c r="R349" s="410" t="s">
        <v>240</v>
      </c>
      <c r="S349" s="411" t="s">
        <v>241</v>
      </c>
      <c r="T349" s="376"/>
      <c r="U349" s="414"/>
      <c r="V349" s="410" t="s">
        <v>242</v>
      </c>
      <c r="W349" s="411" t="s">
        <v>243</v>
      </c>
      <c r="X349" s="376"/>
      <c r="Y349" s="382"/>
      <c r="Z349" s="384" t="s">
        <v>244</v>
      </c>
      <c r="AA349" s="231"/>
      <c r="AB349" s="231"/>
    </row>
    <row r="350" spans="1:28" ht="13.5" thickBot="1">
      <c r="A350" s="415" t="s">
        <v>245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245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245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245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246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246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246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246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247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247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247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247</v>
      </c>
      <c r="Z352" s="391">
        <f>Z209*B459</f>
        <v>4.7167608872549014</v>
      </c>
      <c r="AA352" s="231"/>
    </row>
    <row r="353" spans="1:28" ht="13.5" thickBot="1">
      <c r="A353" s="393" t="s">
        <v>248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248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248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248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249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249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249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249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256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223</v>
      </c>
      <c r="Q357" s="378"/>
      <c r="R357" s="378"/>
      <c r="S357" s="378"/>
      <c r="T357" s="376"/>
      <c r="U357" s="377">
        <v>2009</v>
      </c>
      <c r="V357" s="378" t="s">
        <v>224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226</v>
      </c>
      <c r="C358" s="410" t="s">
        <v>227</v>
      </c>
      <c r="D358" s="410" t="s">
        <v>228</v>
      </c>
      <c r="E358" s="410" t="s">
        <v>229</v>
      </c>
      <c r="F358" s="410" t="s">
        <v>230</v>
      </c>
      <c r="G358" s="410" t="s">
        <v>231</v>
      </c>
      <c r="H358" s="410" t="s">
        <v>232</v>
      </c>
      <c r="I358" s="410" t="s">
        <v>233</v>
      </c>
      <c r="J358" s="410" t="s">
        <v>234</v>
      </c>
      <c r="K358" s="410" t="s">
        <v>235</v>
      </c>
      <c r="L358" s="410" t="s">
        <v>236</v>
      </c>
      <c r="M358" s="411" t="s">
        <v>237</v>
      </c>
      <c r="N358" s="376"/>
      <c r="O358" s="414"/>
      <c r="P358" s="410" t="s">
        <v>238</v>
      </c>
      <c r="Q358" s="410" t="s">
        <v>239</v>
      </c>
      <c r="R358" s="410" t="s">
        <v>240</v>
      </c>
      <c r="S358" s="411" t="s">
        <v>241</v>
      </c>
      <c r="T358" s="376"/>
      <c r="U358" s="414"/>
      <c r="V358" s="410" t="s">
        <v>242</v>
      </c>
      <c r="W358" s="411" t="s">
        <v>243</v>
      </c>
      <c r="X358" s="376"/>
      <c r="Y358" s="382"/>
      <c r="Z358" s="384" t="s">
        <v>244</v>
      </c>
      <c r="AA358" s="231"/>
    </row>
    <row r="359" spans="1:28" ht="13.5" thickBot="1">
      <c r="A359" s="415" t="s">
        <v>245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245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245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245</v>
      </c>
      <c r="Z359" s="391">
        <f>Z216*B456</f>
        <v>4.672059676470588</v>
      </c>
      <c r="AA359" s="231"/>
    </row>
    <row r="360" spans="1:28" ht="13.5" thickBot="1">
      <c r="A360" s="419" t="s">
        <v>246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246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246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246</v>
      </c>
      <c r="Z360" s="391">
        <f>Z217*B458</f>
        <v>5.5027154686274509</v>
      </c>
      <c r="AA360" s="231"/>
    </row>
    <row r="361" spans="1:28" ht="13.5" thickBot="1">
      <c r="A361" s="393" t="s">
        <v>247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247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247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247</v>
      </c>
      <c r="Z361" s="391">
        <f>Z218*B459</f>
        <v>5.612713848039216</v>
      </c>
      <c r="AA361" s="231"/>
    </row>
    <row r="362" spans="1:28" ht="13.5" thickBot="1">
      <c r="A362" s="393" t="s">
        <v>248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248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248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248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249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249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249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249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256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223</v>
      </c>
      <c r="Q366" s="378"/>
      <c r="R366" s="378"/>
      <c r="S366" s="378"/>
      <c r="T366" s="376"/>
      <c r="U366" s="377">
        <v>2010</v>
      </c>
      <c r="V366" s="378" t="s">
        <v>224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226</v>
      </c>
      <c r="C367" s="410" t="s">
        <v>227</v>
      </c>
      <c r="D367" s="410" t="s">
        <v>228</v>
      </c>
      <c r="E367" s="410" t="s">
        <v>229</v>
      </c>
      <c r="F367" s="410" t="s">
        <v>230</v>
      </c>
      <c r="G367" s="410" t="s">
        <v>231</v>
      </c>
      <c r="H367" s="410" t="s">
        <v>232</v>
      </c>
      <c r="I367" s="410" t="s">
        <v>233</v>
      </c>
      <c r="J367" s="410" t="s">
        <v>234</v>
      </c>
      <c r="K367" s="410" t="s">
        <v>235</v>
      </c>
      <c r="L367" s="410" t="s">
        <v>236</v>
      </c>
      <c r="M367" s="411" t="s">
        <v>237</v>
      </c>
      <c r="N367" s="376"/>
      <c r="O367" s="414"/>
      <c r="P367" s="410" t="s">
        <v>238</v>
      </c>
      <c r="Q367" s="410" t="s">
        <v>239</v>
      </c>
      <c r="R367" s="410" t="s">
        <v>240</v>
      </c>
      <c r="S367" s="411" t="s">
        <v>241</v>
      </c>
      <c r="T367" s="376"/>
      <c r="U367" s="414"/>
      <c r="V367" s="410" t="s">
        <v>242</v>
      </c>
      <c r="W367" s="411" t="s">
        <v>243</v>
      </c>
      <c r="X367" s="376"/>
      <c r="Y367" s="414"/>
      <c r="Z367" s="411" t="s">
        <v>244</v>
      </c>
      <c r="AA367" s="231"/>
      <c r="AB367" s="231"/>
    </row>
    <row r="368" spans="1:28" ht="13.5" thickBot="1">
      <c r="A368" s="415" t="s">
        <v>245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245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245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245</v>
      </c>
      <c r="Z368" s="394">
        <f>Z225*0.521</f>
        <v>4.6352287137254891</v>
      </c>
      <c r="AA368" s="231"/>
      <c r="AB368" s="231"/>
    </row>
    <row r="369" spans="1:28">
      <c r="A369" s="419" t="s">
        <v>246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246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246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246</v>
      </c>
      <c r="Z369" s="394">
        <f>Z226*0.55</f>
        <v>5.365264019607844</v>
      </c>
      <c r="AA369" s="231"/>
      <c r="AB369" s="231"/>
    </row>
    <row r="370" spans="1:28">
      <c r="A370" s="393" t="s">
        <v>247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247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247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247</v>
      </c>
      <c r="Z370" s="394">
        <f>Z227*0.52</f>
        <v>5.1141892941176472</v>
      </c>
      <c r="AA370" s="231"/>
      <c r="AB370" s="231"/>
    </row>
    <row r="371" spans="1:28">
      <c r="A371" s="393" t="s">
        <v>248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248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248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248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249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249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249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249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256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223</v>
      </c>
      <c r="Q375" s="378"/>
      <c r="R375" s="378"/>
      <c r="S375" s="378"/>
      <c r="T375" s="376"/>
      <c r="U375" s="377">
        <v>2011</v>
      </c>
      <c r="V375" s="378" t="s">
        <v>224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226</v>
      </c>
      <c r="C376" s="383" t="s">
        <v>227</v>
      </c>
      <c r="D376" s="383" t="s">
        <v>228</v>
      </c>
      <c r="E376" s="383" t="s">
        <v>229</v>
      </c>
      <c r="F376" s="383" t="s">
        <v>230</v>
      </c>
      <c r="G376" s="383" t="s">
        <v>231</v>
      </c>
      <c r="H376" s="383" t="s">
        <v>232</v>
      </c>
      <c r="I376" s="383" t="s">
        <v>233</v>
      </c>
      <c r="J376" s="383" t="s">
        <v>234</v>
      </c>
      <c r="K376" s="383" t="s">
        <v>235</v>
      </c>
      <c r="L376" s="383" t="s">
        <v>236</v>
      </c>
      <c r="M376" s="384" t="s">
        <v>237</v>
      </c>
      <c r="N376" s="376"/>
      <c r="O376" s="414"/>
      <c r="P376" s="410" t="s">
        <v>238</v>
      </c>
      <c r="Q376" s="410" t="s">
        <v>239</v>
      </c>
      <c r="R376" s="410" t="s">
        <v>240</v>
      </c>
      <c r="S376" s="411" t="s">
        <v>241</v>
      </c>
      <c r="T376" s="376"/>
      <c r="U376" s="382"/>
      <c r="V376" s="410" t="s">
        <v>242</v>
      </c>
      <c r="W376" s="411" t="s">
        <v>243</v>
      </c>
      <c r="X376" s="376"/>
      <c r="Y376" s="382"/>
      <c r="Z376" s="411" t="s">
        <v>244</v>
      </c>
    </row>
    <row r="377" spans="1:28" ht="13.5" thickBot="1">
      <c r="A377" s="412" t="s">
        <v>245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245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245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245</v>
      </c>
      <c r="Z377" s="391">
        <f>Z234*0.507</f>
        <v>5.6275309999999994</v>
      </c>
    </row>
    <row r="378" spans="1:28">
      <c r="A378" s="422" t="s">
        <v>246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246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246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246</v>
      </c>
      <c r="Z378" s="397">
        <f>Z235*0.539</f>
        <v>6.6026041529411774</v>
      </c>
    </row>
    <row r="379" spans="1:28">
      <c r="A379" s="393" t="s">
        <v>247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247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247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247</v>
      </c>
      <c r="Z379" s="394">
        <f>Z236*0.535</f>
        <v>6.8463504166666667</v>
      </c>
    </row>
    <row r="380" spans="1:28">
      <c r="A380" s="393" t="s">
        <v>248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248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248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248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249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249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249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249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256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223</v>
      </c>
      <c r="Q384" s="378"/>
      <c r="R384" s="378"/>
      <c r="S384" s="378"/>
      <c r="T384" s="376"/>
      <c r="U384" s="377">
        <v>2012</v>
      </c>
      <c r="V384" s="378" t="s">
        <v>224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226</v>
      </c>
      <c r="C385" s="383" t="s">
        <v>227</v>
      </c>
      <c r="D385" s="383" t="s">
        <v>228</v>
      </c>
      <c r="E385" s="383" t="s">
        <v>229</v>
      </c>
      <c r="F385" s="383" t="s">
        <v>230</v>
      </c>
      <c r="G385" s="383" t="s">
        <v>231</v>
      </c>
      <c r="H385" s="383" t="s">
        <v>232</v>
      </c>
      <c r="I385" s="383" t="s">
        <v>233</v>
      </c>
      <c r="J385" s="383" t="s">
        <v>234</v>
      </c>
      <c r="K385" s="383" t="s">
        <v>235</v>
      </c>
      <c r="L385" s="383" t="s">
        <v>236</v>
      </c>
      <c r="M385" s="384" t="s">
        <v>237</v>
      </c>
      <c r="N385" s="376"/>
      <c r="O385" s="414"/>
      <c r="P385" s="410" t="s">
        <v>238</v>
      </c>
      <c r="Q385" s="410" t="s">
        <v>239</v>
      </c>
      <c r="R385" s="410" t="s">
        <v>240</v>
      </c>
      <c r="S385" s="411" t="s">
        <v>241</v>
      </c>
      <c r="T385" s="376"/>
      <c r="U385" s="382"/>
      <c r="V385" s="410" t="s">
        <v>242</v>
      </c>
      <c r="W385" s="411" t="s">
        <v>243</v>
      </c>
      <c r="X385" s="376"/>
      <c r="Y385" s="382"/>
      <c r="Z385" s="411" t="s">
        <v>244</v>
      </c>
    </row>
    <row r="386" spans="1:29" ht="13.5" thickBot="1">
      <c r="A386" s="412" t="s">
        <v>245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245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245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245</v>
      </c>
      <c r="Z386" s="391">
        <f>Z243*0.507</f>
        <v>6.3897905882352948</v>
      </c>
    </row>
    <row r="387" spans="1:29">
      <c r="A387" s="422" t="s">
        <v>246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246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246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246</v>
      </c>
      <c r="Z387" s="397">
        <f>Z244*0.539</f>
        <v>7.2680894862745111</v>
      </c>
    </row>
    <row r="388" spans="1:29">
      <c r="A388" s="393" t="s">
        <v>247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247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247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247</v>
      </c>
      <c r="Z388" s="394">
        <f>Z245*0.535</f>
        <v>7.2061048725490204</v>
      </c>
    </row>
    <row r="389" spans="1:29">
      <c r="A389" s="393" t="s">
        <v>248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248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248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248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249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249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249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249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256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223</v>
      </c>
      <c r="Q393" s="378"/>
      <c r="R393" s="378"/>
      <c r="S393" s="378"/>
      <c r="T393" s="376"/>
      <c r="U393" s="377">
        <v>2013</v>
      </c>
      <c r="V393" s="378" t="s">
        <v>224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226</v>
      </c>
      <c r="C394" s="383" t="s">
        <v>227</v>
      </c>
      <c r="D394" s="383" t="s">
        <v>228</v>
      </c>
      <c r="E394" s="383" t="s">
        <v>229</v>
      </c>
      <c r="F394" s="383" t="s">
        <v>230</v>
      </c>
      <c r="G394" s="383" t="s">
        <v>231</v>
      </c>
      <c r="H394" s="383" t="s">
        <v>232</v>
      </c>
      <c r="I394" s="383" t="s">
        <v>233</v>
      </c>
      <c r="J394" s="383" t="s">
        <v>234</v>
      </c>
      <c r="K394" s="383" t="s">
        <v>235</v>
      </c>
      <c r="L394" s="383" t="s">
        <v>236</v>
      </c>
      <c r="M394" s="384" t="s">
        <v>237</v>
      </c>
      <c r="N394" s="376"/>
      <c r="O394" s="414"/>
      <c r="P394" s="410" t="s">
        <v>238</v>
      </c>
      <c r="Q394" s="410" t="s">
        <v>239</v>
      </c>
      <c r="R394" s="410" t="s">
        <v>240</v>
      </c>
      <c r="S394" s="411" t="s">
        <v>241</v>
      </c>
      <c r="T394" s="376"/>
      <c r="U394" s="382"/>
      <c r="V394" s="410" t="s">
        <v>242</v>
      </c>
      <c r="W394" s="411" t="s">
        <v>243</v>
      </c>
      <c r="X394" s="376"/>
      <c r="Y394" s="382"/>
      <c r="Z394" s="411" t="s">
        <v>244</v>
      </c>
      <c r="AB394" s="231"/>
      <c r="AC394" s="231"/>
    </row>
    <row r="395" spans="1:29" ht="13.5" thickBot="1">
      <c r="A395" s="412" t="s">
        <v>245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245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245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245</v>
      </c>
      <c r="Z395" s="391">
        <f>Z252*0.507</f>
        <v>6.059937382352941</v>
      </c>
      <c r="AB395" s="231"/>
      <c r="AC395" s="231"/>
    </row>
    <row r="396" spans="1:29">
      <c r="A396" s="422" t="s">
        <v>246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246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246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246</v>
      </c>
      <c r="Z396" s="397">
        <f>Z253*0.539</f>
        <v>6.8073887480392159</v>
      </c>
      <c r="AB396" s="231"/>
      <c r="AC396" s="231"/>
    </row>
    <row r="397" spans="1:29">
      <c r="A397" s="393" t="s">
        <v>247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247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247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247</v>
      </c>
      <c r="Z397" s="394">
        <f>Z254*0.535</f>
        <v>6.6895875490196079</v>
      </c>
      <c r="AB397" s="231"/>
      <c r="AC397" s="231"/>
    </row>
    <row r="398" spans="1:29">
      <c r="A398" s="393" t="s">
        <v>248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248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248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248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249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249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249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249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256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223</v>
      </c>
      <c r="Q402" s="378"/>
      <c r="R402" s="378"/>
      <c r="S402" s="378"/>
      <c r="T402" s="376"/>
      <c r="U402" s="377">
        <v>2014</v>
      </c>
      <c r="V402" s="378" t="s">
        <v>224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226</v>
      </c>
      <c r="C403" s="410" t="s">
        <v>227</v>
      </c>
      <c r="D403" s="410" t="s">
        <v>228</v>
      </c>
      <c r="E403" s="410" t="s">
        <v>229</v>
      </c>
      <c r="F403" s="410" t="s">
        <v>230</v>
      </c>
      <c r="G403" s="410" t="s">
        <v>231</v>
      </c>
      <c r="H403" s="410" t="s">
        <v>232</v>
      </c>
      <c r="I403" s="410" t="s">
        <v>233</v>
      </c>
      <c r="J403" s="410" t="s">
        <v>234</v>
      </c>
      <c r="K403" s="410" t="s">
        <v>235</v>
      </c>
      <c r="L403" s="410" t="s">
        <v>236</v>
      </c>
      <c r="M403" s="411" t="s">
        <v>237</v>
      </c>
      <c r="N403" s="376"/>
      <c r="O403" s="414"/>
      <c r="P403" s="410" t="s">
        <v>238</v>
      </c>
      <c r="Q403" s="410" t="s">
        <v>239</v>
      </c>
      <c r="R403" s="410" t="s">
        <v>240</v>
      </c>
      <c r="S403" s="411" t="s">
        <v>241</v>
      </c>
      <c r="T403" s="376"/>
      <c r="U403" s="414"/>
      <c r="V403" s="410" t="s">
        <v>242</v>
      </c>
      <c r="W403" s="411" t="s">
        <v>243</v>
      </c>
      <c r="X403" s="376"/>
      <c r="Y403" s="382"/>
      <c r="Z403" s="411" t="s">
        <v>244</v>
      </c>
    </row>
    <row r="404" spans="1:26" ht="13.5" thickBot="1">
      <c r="A404" s="415" t="s">
        <v>245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245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245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245</v>
      </c>
      <c r="Z404" s="391">
        <f>Z261*0.507</f>
        <v>5.7789897941176473</v>
      </c>
    </row>
    <row r="405" spans="1:26">
      <c r="A405" s="430" t="s">
        <v>250</v>
      </c>
      <c r="B405" s="431" t="s">
        <v>251</v>
      </c>
      <c r="C405" s="432" t="s">
        <v>251</v>
      </c>
      <c r="D405" s="432" t="s">
        <v>251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250</v>
      </c>
      <c r="P405" s="397" t="s">
        <v>251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250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250</v>
      </c>
      <c r="Z405" s="398">
        <f>Z262*0.539</f>
        <v>6.4120887901960781</v>
      </c>
    </row>
    <row r="406" spans="1:26">
      <c r="A406" s="433" t="s">
        <v>246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246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246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246</v>
      </c>
      <c r="Z406" s="397">
        <f>Z263*0.539</f>
        <v>6.600039675490196</v>
      </c>
    </row>
    <row r="407" spans="1:26">
      <c r="A407" s="433" t="s">
        <v>247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247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247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247</v>
      </c>
      <c r="Z407" s="394">
        <f>Z264*0.535</f>
        <v>6.5164788578431381</v>
      </c>
    </row>
    <row r="408" spans="1:26">
      <c r="A408" s="433" t="s">
        <v>248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248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248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248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249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249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249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249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256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223</v>
      </c>
      <c r="Q412" s="378"/>
      <c r="R412" s="378"/>
      <c r="S412" s="378"/>
      <c r="T412" s="376"/>
      <c r="U412" s="377">
        <v>2015</v>
      </c>
      <c r="V412" s="378" t="s">
        <v>224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226</v>
      </c>
      <c r="C413" s="410" t="s">
        <v>227</v>
      </c>
      <c r="D413" s="410" t="s">
        <v>228</v>
      </c>
      <c r="E413" s="410" t="s">
        <v>229</v>
      </c>
      <c r="F413" s="410" t="s">
        <v>230</v>
      </c>
      <c r="G413" s="410" t="s">
        <v>231</v>
      </c>
      <c r="H413" s="410" t="s">
        <v>232</v>
      </c>
      <c r="I413" s="410" t="s">
        <v>233</v>
      </c>
      <c r="J413" s="410" t="s">
        <v>234</v>
      </c>
      <c r="K413" s="410" t="s">
        <v>235</v>
      </c>
      <c r="L413" s="410" t="s">
        <v>236</v>
      </c>
      <c r="M413" s="411" t="s">
        <v>237</v>
      </c>
      <c r="N413" s="376"/>
      <c r="O413" s="414"/>
      <c r="P413" s="410" t="s">
        <v>238</v>
      </c>
      <c r="Q413" s="410" t="s">
        <v>239</v>
      </c>
      <c r="R413" s="410" t="s">
        <v>240</v>
      </c>
      <c r="S413" s="411" t="s">
        <v>241</v>
      </c>
      <c r="T413" s="376"/>
      <c r="U413" s="414"/>
      <c r="V413" s="410" t="s">
        <v>242</v>
      </c>
      <c r="W413" s="411" t="s">
        <v>243</v>
      </c>
      <c r="X413" s="376"/>
      <c r="Y413" s="382"/>
      <c r="Z413" s="411" t="s">
        <v>244</v>
      </c>
    </row>
    <row r="414" spans="1:26" ht="13.5" thickBot="1">
      <c r="A414" s="415" t="s">
        <v>245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245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245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245</v>
      </c>
      <c r="Z414" s="391">
        <f>Z271*0.507</f>
        <v>6.207381390600001</v>
      </c>
    </row>
    <row r="415" spans="1:26">
      <c r="A415" s="430" t="s">
        <v>250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250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250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250</v>
      </c>
      <c r="Z415" s="397">
        <f>Z272*0.539</f>
        <v>6.9500218788000003</v>
      </c>
    </row>
    <row r="416" spans="1:26">
      <c r="A416" s="433" t="s">
        <v>246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246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246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246</v>
      </c>
      <c r="Z416" s="394">
        <f>Z273*0.539</f>
        <v>7.1835299382000004</v>
      </c>
    </row>
    <row r="417" spans="1:28">
      <c r="A417" s="433" t="s">
        <v>247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247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247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247</v>
      </c>
      <c r="Z417" s="394">
        <f>Z274*0.535</f>
        <v>7.0773906660000003</v>
      </c>
    </row>
    <row r="418" spans="1:28">
      <c r="A418" s="433" t="s">
        <v>248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248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248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248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249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249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249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249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256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223</v>
      </c>
      <c r="Q422" s="378"/>
      <c r="R422" s="378"/>
      <c r="S422" s="378"/>
      <c r="T422" s="376"/>
      <c r="U422" s="377">
        <v>2016</v>
      </c>
      <c r="V422" s="378" t="s">
        <v>224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226</v>
      </c>
      <c r="C423" s="410" t="s">
        <v>227</v>
      </c>
      <c r="D423" s="410" t="s">
        <v>228</v>
      </c>
      <c r="E423" s="410" t="s">
        <v>229</v>
      </c>
      <c r="F423" s="410" t="s">
        <v>230</v>
      </c>
      <c r="G423" s="410" t="s">
        <v>231</v>
      </c>
      <c r="H423" s="410" t="s">
        <v>232</v>
      </c>
      <c r="I423" s="410" t="s">
        <v>233</v>
      </c>
      <c r="J423" s="410" t="s">
        <v>234</v>
      </c>
      <c r="K423" s="410" t="s">
        <v>235</v>
      </c>
      <c r="L423" s="410" t="s">
        <v>236</v>
      </c>
      <c r="M423" s="411" t="s">
        <v>237</v>
      </c>
      <c r="N423" s="376"/>
      <c r="O423" s="414"/>
      <c r="P423" s="410" t="s">
        <v>238</v>
      </c>
      <c r="Q423" s="410" t="s">
        <v>239</v>
      </c>
      <c r="R423" s="410" t="s">
        <v>240</v>
      </c>
      <c r="S423" s="411" t="s">
        <v>241</v>
      </c>
      <c r="T423" s="376"/>
      <c r="U423" s="414"/>
      <c r="V423" s="410" t="s">
        <v>242</v>
      </c>
      <c r="W423" s="411" t="s">
        <v>243</v>
      </c>
      <c r="X423" s="376"/>
      <c r="Y423" s="382"/>
      <c r="Z423" s="411" t="s">
        <v>244</v>
      </c>
    </row>
    <row r="424" spans="1:28" ht="13.5" thickBot="1">
      <c r="A424" s="415" t="s">
        <v>245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245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245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245</v>
      </c>
      <c r="Z424" s="391">
        <f>Z281*0.507</f>
        <v>6.0680676110876881</v>
      </c>
    </row>
    <row r="425" spans="1:28">
      <c r="A425" s="430" t="s">
        <v>250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250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250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250</v>
      </c>
      <c r="Z425" s="397">
        <f>Z282*0.539</f>
        <v>7.0137515860932487</v>
      </c>
    </row>
    <row r="426" spans="1:28">
      <c r="A426" s="433" t="s">
        <v>246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246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246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246</v>
      </c>
      <c r="Z426" s="394">
        <f>Z283*0.539</f>
        <v>7.0321400268869185</v>
      </c>
    </row>
    <row r="427" spans="1:28">
      <c r="A427" s="433" t="s">
        <v>247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247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247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247</v>
      </c>
      <c r="Z427" s="394">
        <f>Z284*0.535</f>
        <v>6.9991687354567924</v>
      </c>
    </row>
    <row r="428" spans="1:28">
      <c r="A428" s="433" t="s">
        <v>248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248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248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248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249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249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249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249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256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223</v>
      </c>
      <c r="Q432" s="378"/>
      <c r="R432" s="378"/>
      <c r="S432" s="378"/>
      <c r="T432" s="376"/>
      <c r="U432" s="377">
        <v>2017</v>
      </c>
      <c r="V432" s="378" t="s">
        <v>224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226</v>
      </c>
      <c r="C433" s="410" t="s">
        <v>227</v>
      </c>
      <c r="D433" s="410" t="s">
        <v>228</v>
      </c>
      <c r="E433" s="410" t="s">
        <v>229</v>
      </c>
      <c r="F433" s="410" t="s">
        <v>230</v>
      </c>
      <c r="G433" s="410" t="s">
        <v>231</v>
      </c>
      <c r="H433" s="410" t="s">
        <v>232</v>
      </c>
      <c r="I433" s="410" t="s">
        <v>233</v>
      </c>
      <c r="J433" s="410" t="s">
        <v>234</v>
      </c>
      <c r="K433" s="410" t="s">
        <v>235</v>
      </c>
      <c r="L433" s="410" t="s">
        <v>236</v>
      </c>
      <c r="M433" s="411" t="s">
        <v>237</v>
      </c>
      <c r="N433" s="376"/>
      <c r="O433" s="414"/>
      <c r="P433" s="410" t="s">
        <v>238</v>
      </c>
      <c r="Q433" s="410" t="s">
        <v>239</v>
      </c>
      <c r="R433" s="410" t="s">
        <v>240</v>
      </c>
      <c r="S433" s="411" t="s">
        <v>241</v>
      </c>
      <c r="T433" s="376"/>
      <c r="U433" s="414"/>
      <c r="V433" s="410" t="s">
        <v>242</v>
      </c>
      <c r="W433" s="411" t="s">
        <v>243</v>
      </c>
      <c r="X433" s="376"/>
      <c r="Y433" s="382"/>
      <c r="Z433" s="411" t="s">
        <v>244</v>
      </c>
    </row>
    <row r="434" spans="1:26" ht="13.5" thickBot="1">
      <c r="A434" s="415" t="s">
        <v>245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245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245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245</v>
      </c>
      <c r="Z434" s="391">
        <f>Z291*0.507</f>
        <v>6.403627708768826</v>
      </c>
    </row>
    <row r="435" spans="1:26">
      <c r="A435" s="430" t="s">
        <v>250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250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250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250</v>
      </c>
      <c r="Z435" s="397">
        <f>Z292*0.539</f>
        <v>6.9375788658498498</v>
      </c>
    </row>
    <row r="436" spans="1:26">
      <c r="A436" s="433" t="s">
        <v>246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246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246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246</v>
      </c>
      <c r="Z436" s="394">
        <f>Z293*0.539</f>
        <v>7.2672070886742874</v>
      </c>
    </row>
    <row r="437" spans="1:26">
      <c r="A437" s="433" t="s">
        <v>247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247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247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247</v>
      </c>
      <c r="Z437" s="394">
        <f>Z294*0.535</f>
        <v>7.1229468473569471</v>
      </c>
    </row>
    <row r="438" spans="1:26">
      <c r="A438" s="433" t="s">
        <v>248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248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248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248</v>
      </c>
      <c r="Z438" s="394">
        <f>Z295*0.54</f>
        <v>6.9857496515193747</v>
      </c>
    </row>
    <row r="439" spans="1:26">
      <c r="A439" s="433" t="s">
        <v>99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99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99</v>
      </c>
      <c r="Z439" s="394">
        <f>Z296*0.465</f>
        <v>5.0942375319134401</v>
      </c>
    </row>
    <row r="440" spans="1:26" ht="13.5" thickBot="1">
      <c r="A440" s="434" t="s">
        <v>249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249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249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249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256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223</v>
      </c>
      <c r="Q443" s="378"/>
      <c r="R443" s="378"/>
      <c r="S443" s="378"/>
      <c r="T443" s="376"/>
      <c r="U443" s="377">
        <v>2018</v>
      </c>
      <c r="V443" s="378" t="s">
        <v>224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226</v>
      </c>
      <c r="C444" s="410" t="s">
        <v>227</v>
      </c>
      <c r="D444" s="410" t="s">
        <v>228</v>
      </c>
      <c r="E444" s="410" t="s">
        <v>229</v>
      </c>
      <c r="F444" s="410" t="s">
        <v>230</v>
      </c>
      <c r="G444" s="410" t="s">
        <v>231</v>
      </c>
      <c r="H444" s="410" t="s">
        <v>232</v>
      </c>
      <c r="I444" s="410" t="s">
        <v>233</v>
      </c>
      <c r="J444" s="410" t="s">
        <v>234</v>
      </c>
      <c r="K444" s="410" t="s">
        <v>235</v>
      </c>
      <c r="L444" s="410" t="s">
        <v>236</v>
      </c>
      <c r="M444" s="411" t="s">
        <v>237</v>
      </c>
      <c r="N444" s="376"/>
      <c r="O444" s="414"/>
      <c r="P444" s="410" t="s">
        <v>238</v>
      </c>
      <c r="Q444" s="410" t="s">
        <v>239</v>
      </c>
      <c r="R444" s="410" t="s">
        <v>240</v>
      </c>
      <c r="S444" s="411" t="s">
        <v>241</v>
      </c>
      <c r="T444" s="376"/>
      <c r="U444" s="414"/>
      <c r="V444" s="410" t="s">
        <v>242</v>
      </c>
      <c r="W444" s="411" t="s">
        <v>243</v>
      </c>
      <c r="X444" s="376"/>
      <c r="Y444" s="382"/>
      <c r="Z444" s="411" t="s">
        <v>244</v>
      </c>
    </row>
    <row r="445" spans="1:26" ht="13.5" thickBot="1">
      <c r="A445" s="415" t="s">
        <v>245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245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245</v>
      </c>
      <c r="V445" s="391">
        <f>V302*0.518</f>
        <v>6.8584250635498991</v>
      </c>
      <c r="W445" s="391">
        <f>W302*0.518</f>
        <v>0</v>
      </c>
      <c r="X445" s="376"/>
      <c r="Y445" s="418" t="s">
        <v>245</v>
      </c>
      <c r="Z445" s="391">
        <f>Z302*0.518</f>
        <v>0</v>
      </c>
    </row>
    <row r="446" spans="1:26">
      <c r="A446" s="430" t="s">
        <v>250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250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250</v>
      </c>
      <c r="V446" s="397">
        <f>V303*0.539</f>
        <v>7.1636652881929237</v>
      </c>
      <c r="W446" s="397">
        <f>W303*0.539</f>
        <v>0</v>
      </c>
      <c r="X446" s="376"/>
      <c r="Y446" s="419" t="s">
        <v>250</v>
      </c>
      <c r="Z446" s="397">
        <f>Z303*0.539</f>
        <v>0</v>
      </c>
    </row>
    <row r="447" spans="1:26">
      <c r="A447" s="433" t="s">
        <v>246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246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246</v>
      </c>
      <c r="V447" s="394">
        <f>V304*0.533</f>
        <v>7.4385458230182815</v>
      </c>
      <c r="W447" s="394">
        <f>W304*0.533</f>
        <v>0</v>
      </c>
      <c r="X447" s="376"/>
      <c r="Y447" s="393" t="s">
        <v>246</v>
      </c>
      <c r="Z447" s="394">
        <f>Z304*0.533</f>
        <v>0</v>
      </c>
    </row>
    <row r="448" spans="1:26">
      <c r="A448" s="433" t="s">
        <v>247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247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247</v>
      </c>
      <c r="V448" s="394">
        <f>V305*0.533</f>
        <v>7.3778790360444582</v>
      </c>
      <c r="W448" s="394">
        <f>W305*0.533</f>
        <v>0</v>
      </c>
      <c r="X448" s="376"/>
      <c r="Y448" s="393" t="s">
        <v>247</v>
      </c>
      <c r="Z448" s="394">
        <f>Z305*0.533</f>
        <v>0</v>
      </c>
    </row>
    <row r="449" spans="1:26">
      <c r="A449" s="433" t="s">
        <v>248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248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248</v>
      </c>
      <c r="V449" s="394">
        <f>V306*0.521</f>
        <v>6.2572439023163673</v>
      </c>
      <c r="W449" s="394">
        <f>W306*0.521</f>
        <v>0</v>
      </c>
      <c r="X449" s="376"/>
      <c r="Y449" s="393" t="s">
        <v>248</v>
      </c>
      <c r="Z449" s="394">
        <f>Z306*0.521</f>
        <v>0</v>
      </c>
    </row>
    <row r="450" spans="1:26">
      <c r="A450" s="433" t="s">
        <v>99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99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99</v>
      </c>
      <c r="V450" s="394">
        <f>V307*0.487</f>
        <v>5.6939485765705635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249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249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249</v>
      </c>
      <c r="V451" s="402">
        <f>V308*0.518</f>
        <v>6.8748077285224038</v>
      </c>
      <c r="W451" s="402">
        <f>W308*0.518</f>
        <v>0</v>
      </c>
      <c r="X451" s="376"/>
      <c r="Y451" s="401" t="s">
        <v>249</v>
      </c>
      <c r="Z451" s="402">
        <f>Z308*0.518</f>
        <v>0</v>
      </c>
    </row>
    <row r="455" spans="1:26" ht="13.5" thickBot="1">
      <c r="A455" s="446" t="s">
        <v>257</v>
      </c>
      <c r="B455" s="447"/>
    </row>
    <row r="456" spans="1:26" ht="14.25" thickBot="1">
      <c r="A456" s="448" t="s">
        <v>245</v>
      </c>
      <c r="B456" s="449">
        <v>0.50700000000000001</v>
      </c>
    </row>
    <row r="457" spans="1:26">
      <c r="A457" s="450" t="s">
        <v>258</v>
      </c>
      <c r="B457" s="451">
        <v>0.53900000000000003</v>
      </c>
    </row>
    <row r="458" spans="1:26">
      <c r="A458" s="452" t="s">
        <v>246</v>
      </c>
      <c r="B458" s="451">
        <v>0.53900000000000003</v>
      </c>
    </row>
    <row r="459" spans="1:26">
      <c r="A459" s="453" t="s">
        <v>247</v>
      </c>
      <c r="B459" s="454">
        <v>0.53500000000000003</v>
      </c>
    </row>
    <row r="460" spans="1:26">
      <c r="A460" s="453" t="s">
        <v>248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249</v>
      </c>
      <c r="B462" s="456">
        <v>0.51600000000000001</v>
      </c>
    </row>
    <row r="464" spans="1:26" ht="13.5" thickBot="1">
      <c r="A464" s="446" t="s">
        <v>259</v>
      </c>
    </row>
    <row r="465" spans="1:15" ht="14.25" thickBot="1">
      <c r="A465" s="448" t="s">
        <v>245</v>
      </c>
      <c r="B465" s="449">
        <v>0.52100000000000002</v>
      </c>
    </row>
    <row r="466" spans="1:15">
      <c r="A466" s="452" t="s">
        <v>246</v>
      </c>
      <c r="B466" s="451">
        <v>0.55000000000000004</v>
      </c>
    </row>
    <row r="467" spans="1:15">
      <c r="A467" s="453" t="s">
        <v>247</v>
      </c>
      <c r="B467" s="454">
        <v>0.52</v>
      </c>
    </row>
    <row r="468" spans="1:15">
      <c r="A468" s="453" t="s">
        <v>248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249</v>
      </c>
      <c r="B470" s="456">
        <v>0.53</v>
      </c>
    </row>
    <row r="473" spans="1:15" ht="13.5" thickBot="1">
      <c r="A473" s="446" t="s">
        <v>361</v>
      </c>
    </row>
    <row r="474" spans="1:15" ht="14.25" thickBot="1">
      <c r="A474" s="448" t="s">
        <v>245</v>
      </c>
      <c r="B474" s="449">
        <v>0.51800000000000002</v>
      </c>
    </row>
    <row r="475" spans="1:15">
      <c r="A475" s="452" t="s">
        <v>246</v>
      </c>
      <c r="B475" s="451">
        <v>0.53300000000000003</v>
      </c>
    </row>
    <row r="476" spans="1:15">
      <c r="A476" s="453" t="s">
        <v>247</v>
      </c>
      <c r="B476" s="454">
        <v>0.53300000000000003</v>
      </c>
    </row>
    <row r="477" spans="1:15" ht="15">
      <c r="A477" s="453" t="s">
        <v>248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249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2018-08-20T08:38:13Z</dcterms:modified>
</cp:coreProperties>
</file>